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IRA\AYO LULUS\DOKUMEN SEKUNDER\"/>
    </mc:Choice>
  </mc:AlternateContent>
  <xr:revisionPtr revIDLastSave="0" documentId="13_ncr:1_{FD96BFEC-5559-4172-A789-C245883C84A9}" xr6:coauthVersionLast="47" xr6:coauthVersionMax="47" xr10:uidLastSave="{00000000-0000-0000-0000-000000000000}"/>
  <bookViews>
    <workbookView xWindow="-110" yWindow="-110" windowWidth="19420" windowHeight="11020" activeTab="4" xr2:uid="{C5B11C8F-C7B1-4BD0-9E41-9BF68FFC78C6}"/>
  </bookViews>
  <sheets>
    <sheet name="2020" sheetId="3" r:id="rId1"/>
    <sheet name="2021" sheetId="4" r:id="rId2"/>
    <sheet name="2022" sheetId="5" r:id="rId3"/>
    <sheet name="2023" sheetId="6" r:id="rId4"/>
    <sheet name="2024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6" i="6" l="1"/>
  <c r="AG7" i="6"/>
  <c r="AG6" i="7"/>
  <c r="AG7" i="7"/>
  <c r="AG6" i="5"/>
  <c r="AG6" i="4"/>
  <c r="AH6" i="3"/>
  <c r="V7" i="4" l="1"/>
  <c r="Q10" i="4"/>
  <c r="V11" i="3" l="1"/>
  <c r="AD9" i="3"/>
  <c r="AC20" i="7"/>
  <c r="AE47" i="7"/>
  <c r="AE46" i="7"/>
  <c r="AE45" i="7"/>
  <c r="AE44" i="7"/>
  <c r="AE43" i="7"/>
  <c r="AE41" i="7"/>
  <c r="AE40" i="7"/>
  <c r="AD9" i="6"/>
  <c r="AD9" i="5"/>
  <c r="AD20" i="3"/>
  <c r="AD10" i="3"/>
  <c r="AC9" i="4"/>
  <c r="V7" i="7"/>
  <c r="V7" i="6"/>
  <c r="U7" i="5"/>
  <c r="T7" i="5"/>
  <c r="V10" i="5"/>
  <c r="V13" i="4"/>
  <c r="V7" i="3"/>
  <c r="V12" i="4"/>
  <c r="R12" i="4"/>
  <c r="T12" i="4"/>
  <c r="U12" i="4"/>
  <c r="V10" i="3"/>
  <c r="V10" i="4"/>
  <c r="AC9" i="7"/>
  <c r="AD9" i="7"/>
  <c r="AC10" i="7"/>
  <c r="AC11" i="7"/>
  <c r="AC12" i="7"/>
  <c r="AC13" i="7"/>
  <c r="AC14" i="7"/>
  <c r="AC15" i="7"/>
  <c r="AC16" i="7"/>
  <c r="AC17" i="7"/>
  <c r="AC18" i="7"/>
  <c r="AC19" i="7"/>
  <c r="AC9" i="6"/>
  <c r="AC10" i="6"/>
  <c r="AC11" i="6"/>
  <c r="AC12" i="6"/>
  <c r="AC13" i="6"/>
  <c r="AC14" i="6"/>
  <c r="AC15" i="6"/>
  <c r="AC16" i="6"/>
  <c r="AC17" i="6"/>
  <c r="AC18" i="6"/>
  <c r="AC19" i="6"/>
  <c r="AC20" i="6"/>
  <c r="AC9" i="5"/>
  <c r="AC20" i="5"/>
  <c r="AC10" i="5"/>
  <c r="AC11" i="5"/>
  <c r="AC12" i="5"/>
  <c r="AC13" i="5"/>
  <c r="AC14" i="5"/>
  <c r="AC15" i="5"/>
  <c r="AC16" i="5"/>
  <c r="AC17" i="5"/>
  <c r="AC18" i="5"/>
  <c r="AC19" i="5"/>
  <c r="AC9" i="3"/>
  <c r="AD19" i="3"/>
  <c r="AD18" i="3"/>
  <c r="AD17" i="3"/>
  <c r="AD16" i="3"/>
  <c r="AC16" i="3"/>
  <c r="AD15" i="3"/>
  <c r="AD14" i="3"/>
  <c r="AD13" i="3"/>
  <c r="AD12" i="3"/>
  <c r="AD11" i="3"/>
  <c r="AE36" i="3"/>
  <c r="AE35" i="3"/>
  <c r="AD36" i="3"/>
  <c r="AG36" i="3" s="1"/>
  <c r="AH36" i="3" s="1"/>
  <c r="AD37" i="3"/>
  <c r="AH35" i="3"/>
  <c r="AG35" i="3"/>
  <c r="AD35" i="3"/>
  <c r="AD44" i="3"/>
  <c r="AA55" i="3"/>
  <c r="AA45" i="3"/>
  <c r="AA46" i="3"/>
  <c r="AA47" i="3"/>
  <c r="AA48" i="3"/>
  <c r="AA49" i="3"/>
  <c r="AA50" i="3"/>
  <c r="AA51" i="3"/>
  <c r="AA52" i="3"/>
  <c r="AA53" i="3"/>
  <c r="AA54" i="3"/>
  <c r="AA44" i="3"/>
  <c r="AE37" i="3"/>
  <c r="AG37" i="3" s="1"/>
  <c r="AH37" i="3" s="1"/>
  <c r="M8" i="6"/>
  <c r="V11" i="5"/>
  <c r="U10" i="5"/>
  <c r="V12" i="5" s="1"/>
  <c r="T10" i="5"/>
  <c r="R10" i="5"/>
  <c r="S10" i="4"/>
  <c r="S8" i="4"/>
  <c r="S9" i="4"/>
  <c r="S7" i="4"/>
  <c r="S12" i="4"/>
  <c r="S13" i="4" s="1"/>
  <c r="S14" i="4" s="1"/>
  <c r="T21" i="3"/>
  <c r="M7" i="4"/>
  <c r="G7" i="4"/>
  <c r="G7" i="5"/>
  <c r="G7" i="6"/>
  <c r="G7" i="7"/>
  <c r="F7" i="7"/>
  <c r="AB20" i="7"/>
  <c r="AA20" i="7" s="1"/>
  <c r="AB19" i="7"/>
  <c r="AB18" i="7"/>
  <c r="AB17" i="7"/>
  <c r="AA18" i="7" s="1"/>
  <c r="AB16" i="7"/>
  <c r="AA17" i="7" s="1"/>
  <c r="AB14" i="7"/>
  <c r="AB15" i="7"/>
  <c r="AB13" i="7"/>
  <c r="AB12" i="7"/>
  <c r="AB11" i="7"/>
  <c r="AB10" i="7"/>
  <c r="AB9" i="7"/>
  <c r="AA9" i="7" s="1"/>
  <c r="V13" i="7"/>
  <c r="S11" i="7"/>
  <c r="R11" i="7"/>
  <c r="U8" i="7"/>
  <c r="U10" i="7"/>
  <c r="T8" i="7"/>
  <c r="T9" i="7"/>
  <c r="U9" i="7" s="1"/>
  <c r="T10" i="7"/>
  <c r="Q8" i="7"/>
  <c r="Q9" i="7"/>
  <c r="Q10" i="7"/>
  <c r="F7" i="6"/>
  <c r="G10" i="6"/>
  <c r="F8" i="7"/>
  <c r="F9" i="7"/>
  <c r="F10" i="7"/>
  <c r="AA19" i="7"/>
  <c r="AA11" i="7"/>
  <c r="Z9" i="7"/>
  <c r="Z10" i="7" s="1"/>
  <c r="L9" i="7"/>
  <c r="K9" i="7"/>
  <c r="J9" i="7"/>
  <c r="M8" i="7"/>
  <c r="M7" i="7"/>
  <c r="V11" i="6"/>
  <c r="AA20" i="6"/>
  <c r="AA19" i="6"/>
  <c r="AA18" i="6"/>
  <c r="AA17" i="6"/>
  <c r="AA16" i="6"/>
  <c r="AA15" i="6"/>
  <c r="AA14" i="6"/>
  <c r="AA13" i="6"/>
  <c r="AA12" i="6"/>
  <c r="AA11" i="6"/>
  <c r="S10" i="6"/>
  <c r="R10" i="6"/>
  <c r="AA10" i="6"/>
  <c r="AA9" i="6"/>
  <c r="Z9" i="6"/>
  <c r="L9" i="6"/>
  <c r="K9" i="6"/>
  <c r="J9" i="6"/>
  <c r="F8" i="6"/>
  <c r="Q8" i="6" s="1"/>
  <c r="T8" i="6" s="1"/>
  <c r="U8" i="6" s="1"/>
  <c r="M7" i="6"/>
  <c r="Q7" i="6"/>
  <c r="T7" i="6" s="1"/>
  <c r="AA11" i="5"/>
  <c r="AA12" i="5"/>
  <c r="AA13" i="5"/>
  <c r="AA14" i="5"/>
  <c r="AA15" i="5"/>
  <c r="AA16" i="5"/>
  <c r="AA17" i="5"/>
  <c r="AA18" i="5"/>
  <c r="AA19" i="5"/>
  <c r="AA20" i="5"/>
  <c r="AA10" i="5"/>
  <c r="AA9" i="5"/>
  <c r="AB9" i="5"/>
  <c r="Y22" i="5"/>
  <c r="Y23" i="5" s="1"/>
  <c r="Y21" i="5"/>
  <c r="Z10" i="5"/>
  <c r="Z9" i="5"/>
  <c r="V7" i="5"/>
  <c r="S10" i="5"/>
  <c r="U8" i="5"/>
  <c r="T8" i="5"/>
  <c r="F7" i="5"/>
  <c r="L9" i="5"/>
  <c r="K9" i="5"/>
  <c r="J9" i="5"/>
  <c r="M8" i="5"/>
  <c r="F8" i="5"/>
  <c r="Q8" i="5" s="1"/>
  <c r="M7" i="5"/>
  <c r="Q7" i="5"/>
  <c r="AA11" i="4"/>
  <c r="AA10" i="4"/>
  <c r="Y22" i="4"/>
  <c r="Y23" i="4" s="1"/>
  <c r="Y25" i="4" s="1"/>
  <c r="Z9" i="4"/>
  <c r="Z10" i="4" s="1"/>
  <c r="Z11" i="4" s="1"/>
  <c r="Z12" i="4" s="1"/>
  <c r="Z13" i="4" s="1"/>
  <c r="Z14" i="4" s="1"/>
  <c r="Z15" i="4" s="1"/>
  <c r="Z16" i="4" s="1"/>
  <c r="Z17" i="4" s="1"/>
  <c r="Z18" i="4" s="1"/>
  <c r="AC18" i="4" s="1"/>
  <c r="U7" i="4"/>
  <c r="U10" i="4"/>
  <c r="T10" i="4"/>
  <c r="T7" i="4"/>
  <c r="Q8" i="4"/>
  <c r="Q9" i="4"/>
  <c r="Q7" i="4"/>
  <c r="G10" i="4"/>
  <c r="F8" i="4"/>
  <c r="F9" i="4"/>
  <c r="F10" i="4"/>
  <c r="AG7" i="5" l="1"/>
  <c r="AC15" i="4"/>
  <c r="AC14" i="4"/>
  <c r="AC13" i="4"/>
  <c r="AC16" i="4"/>
  <c r="AC12" i="4"/>
  <c r="AC11" i="4"/>
  <c r="AC17" i="4"/>
  <c r="AC10" i="4"/>
  <c r="AA16" i="7"/>
  <c r="AA15" i="7"/>
  <c r="AA14" i="7"/>
  <c r="AA13" i="7"/>
  <c r="AA12" i="7"/>
  <c r="AA10" i="7"/>
  <c r="M9" i="7"/>
  <c r="Z11" i="7"/>
  <c r="Q7" i="7"/>
  <c r="T7" i="7" s="1"/>
  <c r="T11" i="7" s="1"/>
  <c r="M9" i="6"/>
  <c r="T10" i="6"/>
  <c r="U7" i="6"/>
  <c r="Z10" i="6"/>
  <c r="M9" i="5"/>
  <c r="Z19" i="4"/>
  <c r="AB9" i="4"/>
  <c r="L9" i="4"/>
  <c r="K9" i="4"/>
  <c r="J9" i="4"/>
  <c r="T9" i="4"/>
  <c r="U9" i="4" s="1"/>
  <c r="V9" i="4" s="1"/>
  <c r="M8" i="4"/>
  <c r="T8" i="4"/>
  <c r="U8" i="4" s="1"/>
  <c r="V8" i="4" s="1"/>
  <c r="F7" i="4"/>
  <c r="Z9" i="3"/>
  <c r="Z10" i="3" s="1"/>
  <c r="AB9" i="3"/>
  <c r="AB11" i="3" s="1"/>
  <c r="AB12" i="3" s="1"/>
  <c r="AB13" i="3" s="1"/>
  <c r="AB14" i="3" s="1"/>
  <c r="AB15" i="3" s="1"/>
  <c r="AB16" i="3" s="1"/>
  <c r="AB17" i="3" s="1"/>
  <c r="AB18" i="3" s="1"/>
  <c r="AB19" i="3" s="1"/>
  <c r="AB20" i="3" s="1"/>
  <c r="R10" i="3"/>
  <c r="S10" i="3"/>
  <c r="M8" i="3"/>
  <c r="M7" i="3"/>
  <c r="K9" i="3"/>
  <c r="L9" i="3"/>
  <c r="J9" i="3"/>
  <c r="F8" i="3"/>
  <c r="Q8" i="3" s="1"/>
  <c r="T8" i="3" s="1"/>
  <c r="U8" i="3" s="1"/>
  <c r="T17" i="3" s="1"/>
  <c r="F9" i="3"/>
  <c r="Q9" i="3" s="1"/>
  <c r="T9" i="3" s="1"/>
  <c r="U9" i="3" s="1"/>
  <c r="T18" i="3" s="1"/>
  <c r="F7" i="3"/>
  <c r="Z20" i="4" l="1"/>
  <c r="AC20" i="4" s="1"/>
  <c r="AC19" i="4"/>
  <c r="M9" i="3"/>
  <c r="G7" i="3"/>
  <c r="AC10" i="3"/>
  <c r="Q7" i="3"/>
  <c r="T7" i="3" s="1"/>
  <c r="U7" i="7"/>
  <c r="Z12" i="7"/>
  <c r="U10" i="6"/>
  <c r="V10" i="6" s="1"/>
  <c r="V12" i="6" s="1"/>
  <c r="Z11" i="6"/>
  <c r="Z11" i="5"/>
  <c r="Z12" i="5" s="1"/>
  <c r="M9" i="4"/>
  <c r="AG7" i="4" l="1"/>
  <c r="U7" i="3"/>
  <c r="T10" i="3"/>
  <c r="U11" i="7"/>
  <c r="V11" i="7" s="1"/>
  <c r="Z13" i="7"/>
  <c r="Z12" i="6"/>
  <c r="Z13" i="5"/>
  <c r="Z11" i="3"/>
  <c r="AC11" i="3" l="1"/>
  <c r="T16" i="3"/>
  <c r="U17" i="3" s="1"/>
  <c r="U10" i="3"/>
  <c r="Z14" i="7"/>
  <c r="Z13" i="6"/>
  <c r="Z14" i="5"/>
  <c r="Z12" i="3"/>
  <c r="T19" i="3" l="1"/>
  <c r="AC12" i="3"/>
  <c r="Z15" i="7"/>
  <c r="Z14" i="6"/>
  <c r="Z15" i="5"/>
  <c r="Z13" i="3"/>
  <c r="AC13" i="3" l="1"/>
  <c r="Z16" i="7"/>
  <c r="Z15" i="6"/>
  <c r="Z16" i="5"/>
  <c r="Z14" i="3"/>
  <c r="AC14" i="3" l="1"/>
  <c r="Z17" i="7"/>
  <c r="Z16" i="6"/>
  <c r="Z17" i="5"/>
  <c r="Z15" i="3"/>
  <c r="AC15" i="3" l="1"/>
  <c r="Z18" i="7"/>
  <c r="Z17" i="6"/>
  <c r="Z18" i="5"/>
  <c r="Z16" i="3"/>
  <c r="Z19" i="7" l="1"/>
  <c r="Z18" i="6"/>
  <c r="Z19" i="5"/>
  <c r="Z20" i="5" s="1"/>
  <c r="Z17" i="3"/>
  <c r="AC17" i="3" l="1"/>
  <c r="Z20" i="7"/>
  <c r="Z19" i="6"/>
  <c r="Z18" i="3"/>
  <c r="AC18" i="3" l="1"/>
  <c r="Y22" i="7"/>
  <c r="Z20" i="6"/>
  <c r="Z19" i="3"/>
  <c r="AC19" i="3" l="1"/>
  <c r="Z20" i="3"/>
  <c r="AC20" i="3" l="1"/>
  <c r="AH7" i="3" s="1"/>
</calcChain>
</file>

<file path=xl/sharedStrings.xml><?xml version="1.0" encoding="utf-8"?>
<sst xmlns="http://schemas.openxmlformats.org/spreadsheetml/2006/main" count="283" uniqueCount="60">
  <si>
    <t>Realisasi</t>
  </si>
  <si>
    <t>No</t>
  </si>
  <si>
    <t>BULAN</t>
  </si>
  <si>
    <t>RPD</t>
  </si>
  <si>
    <t>REALISASI</t>
  </si>
  <si>
    <t>RA KUMULATIF</t>
  </si>
  <si>
    <t>RPD KUMULATIF</t>
  </si>
  <si>
    <t>Januari</t>
  </si>
  <si>
    <t>Februari</t>
  </si>
  <si>
    <t xml:space="preserve">Maret </t>
  </si>
  <si>
    <t>April</t>
  </si>
  <si>
    <t>Mei</t>
  </si>
  <si>
    <t>Juni</t>
  </si>
  <si>
    <t>Juli</t>
  </si>
  <si>
    <t>Agustus</t>
  </si>
  <si>
    <t>September</t>
  </si>
  <si>
    <t>Oktober</t>
  </si>
  <si>
    <t>Npvember</t>
  </si>
  <si>
    <t>Desember</t>
  </si>
  <si>
    <t>Persentase konsistensi</t>
  </si>
  <si>
    <t>K</t>
  </si>
  <si>
    <t>NE</t>
  </si>
  <si>
    <t xml:space="preserve">1. Analisis Capaian Rincian Output </t>
  </si>
  <si>
    <t>NO</t>
  </si>
  <si>
    <t>RO</t>
  </si>
  <si>
    <t>Target VRO</t>
  </si>
  <si>
    <t>Realisasi VRO</t>
  </si>
  <si>
    <t>RVRO/TVRO</t>
  </si>
  <si>
    <t>Pengembangan Layanan IKM Persepatuan Melalui BPIPI</t>
  </si>
  <si>
    <t>Layanan Sarana dan Prasarana Internal</t>
  </si>
  <si>
    <t>Layanan Perkantoran</t>
  </si>
  <si>
    <t>Capaian RO</t>
  </si>
  <si>
    <t>2. Analisis Realisasi Belanja</t>
  </si>
  <si>
    <t>Nomor</t>
  </si>
  <si>
    <t>Pagu Realisasi</t>
  </si>
  <si>
    <t>Belanja Pegawai</t>
  </si>
  <si>
    <t>Belanja Modal</t>
  </si>
  <si>
    <t>Belanja Barang</t>
  </si>
  <si>
    <t>Persentase</t>
  </si>
  <si>
    <t>Total Realisasi</t>
  </si>
  <si>
    <t xml:space="preserve"> Efisiensi Rincian Output</t>
  </si>
  <si>
    <t>CRO</t>
  </si>
  <si>
    <t>Alokasi Anggaran</t>
  </si>
  <si>
    <t>Realisasi Anggaran</t>
  </si>
  <si>
    <t>AARO X CRO</t>
  </si>
  <si>
    <t>(AARO X CRO) - RARO</t>
  </si>
  <si>
    <t>Konsistensi penyerapan anggaran</t>
  </si>
  <si>
    <t>Penilaian Kinerja Anggaran</t>
  </si>
  <si>
    <t>Fasilitas dan pengembangan industri</t>
  </si>
  <si>
    <t>Penyilidikan dan pengujian produk</t>
  </si>
  <si>
    <t>Penelitian dan pengembangan purwarupa</t>
  </si>
  <si>
    <t>Layanan perkantoran</t>
  </si>
  <si>
    <t>Skala Maksimal</t>
  </si>
  <si>
    <t>Blokir</t>
  </si>
  <si>
    <t xml:space="preserve"> </t>
  </si>
  <si>
    <t>Nilai Maksimal</t>
  </si>
  <si>
    <t>Pemberdayaan IKM Persepatuan Melalui Balai Pemberdayaan Industri Persepatuan Indonesia (BPIPI)</t>
  </si>
  <si>
    <t xml:space="preserve">	Layanan Perencanaan dan Penganggaran</t>
  </si>
  <si>
    <t>Layanan Pemantauan dan Evaluasi</t>
  </si>
  <si>
    <t>Konsistensi perbulan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</si>
</sst>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5" formatCode="0.000%"/>
    <numFmt numFmtId="166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3E4B5B"/>
      <name val="Segoe UI"/>
      <family val="2"/>
    </font>
    <font>
      <sz val="12"/>
      <color rgb="FF3E4B5B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2" applyFont="1"/>
    <xf numFmtId="41" fontId="0" fillId="0" borderId="1" xfId="1" applyFont="1" applyBorder="1"/>
    <xf numFmtId="41" fontId="0" fillId="0" borderId="3" xfId="1" applyFont="1" applyBorder="1"/>
    <xf numFmtId="0" fontId="0" fillId="0" borderId="21" xfId="0" applyBorder="1"/>
    <xf numFmtId="0" fontId="0" fillId="0" borderId="4" xfId="0" applyBorder="1"/>
    <xf numFmtId="0" fontId="0" fillId="0" borderId="5" xfId="0" applyBorder="1"/>
    <xf numFmtId="41" fontId="0" fillId="0" borderId="6" xfId="1" applyFont="1" applyBorder="1"/>
    <xf numFmtId="41" fontId="0" fillId="0" borderId="23" xfId="1" applyFont="1" applyBorder="1"/>
    <xf numFmtId="41" fontId="0" fillId="0" borderId="2" xfId="1" applyFont="1" applyBorder="1"/>
    <xf numFmtId="41" fontId="0" fillId="0" borderId="24" xfId="1" applyFont="1" applyBorder="1"/>
    <xf numFmtId="9" fontId="0" fillId="0" borderId="21" xfId="2" applyFont="1" applyBorder="1"/>
    <xf numFmtId="9" fontId="0" fillId="0" borderId="5" xfId="2" applyFont="1" applyBorder="1"/>
    <xf numFmtId="0" fontId="2" fillId="0" borderId="0" xfId="0" applyFont="1"/>
    <xf numFmtId="10" fontId="0" fillId="0" borderId="0" xfId="2" applyNumberFormat="1" applyFont="1"/>
    <xf numFmtId="0" fontId="3" fillId="0" borderId="0" xfId="0" applyFont="1" applyAlignment="1">
      <alignment horizontal="center"/>
    </xf>
    <xf numFmtId="9" fontId="3" fillId="0" borderId="0" xfId="2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25" xfId="0" applyBorder="1"/>
    <xf numFmtId="0" fontId="2" fillId="0" borderId="25" xfId="0" applyFont="1" applyBorder="1"/>
    <xf numFmtId="43" fontId="0" fillId="0" borderId="0" xfId="3" applyFont="1"/>
    <xf numFmtId="43" fontId="3" fillId="0" borderId="0" xfId="3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43" fontId="4" fillId="0" borderId="0" xfId="3" applyFont="1" applyAlignment="1">
      <alignment horizontal="center" wrapText="1"/>
    </xf>
    <xf numFmtId="43" fontId="0" fillId="0" borderId="0" xfId="0" applyNumberFormat="1"/>
    <xf numFmtId="43" fontId="3" fillId="0" borderId="0" xfId="3" applyFont="1" applyFill="1" applyBorder="1" applyAlignment="1">
      <alignment horizontal="center" wrapText="1"/>
    </xf>
    <xf numFmtId="9" fontId="0" fillId="0" borderId="0" xfId="0" applyNumberFormat="1"/>
    <xf numFmtId="10" fontId="0" fillId="0" borderId="0" xfId="0" applyNumberFormat="1"/>
    <xf numFmtId="41" fontId="0" fillId="0" borderId="0" xfId="0" applyNumberFormat="1"/>
    <xf numFmtId="41" fontId="0" fillId="0" borderId="0" xfId="1" applyFont="1" applyFill="1" applyBorder="1"/>
    <xf numFmtId="10" fontId="0" fillId="0" borderId="0" xfId="2" applyNumberFormat="1" applyFont="1" applyAlignment="1"/>
    <xf numFmtId="9" fontId="3" fillId="0" borderId="0" xfId="2" applyFont="1" applyAlignment="1"/>
    <xf numFmtId="0" fontId="0" fillId="0" borderId="20" xfId="0" applyBorder="1"/>
    <xf numFmtId="165" fontId="0" fillId="0" borderId="0" xfId="2" applyNumberFormat="1" applyFont="1"/>
    <xf numFmtId="165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27" xfId="1" applyFont="1" applyFill="1" applyBorder="1"/>
    <xf numFmtId="16" fontId="0" fillId="0" borderId="0" xfId="0" applyNumberFormat="1"/>
    <xf numFmtId="9" fontId="0" fillId="0" borderId="22" xfId="2" applyFont="1" applyBorder="1" applyAlignment="1">
      <alignment vertical="center"/>
    </xf>
    <xf numFmtId="10" fontId="0" fillId="0" borderId="25" xfId="2" applyNumberFormat="1" applyFont="1" applyBorder="1"/>
    <xf numFmtId="166" fontId="0" fillId="0" borderId="0" xfId="3" applyNumberFormat="1" applyFont="1"/>
    <xf numFmtId="9" fontId="2" fillId="0" borderId="21" xfId="2" applyFont="1" applyBorder="1"/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22" xfId="2" applyFont="1" applyBorder="1" applyAlignment="1">
      <alignment horizontal="center" vertical="center"/>
    </xf>
    <xf numFmtId="9" fontId="0" fillId="0" borderId="18" xfId="2" applyFont="1" applyBorder="1" applyAlignment="1">
      <alignment horizontal="center" vertical="center"/>
    </xf>
    <xf numFmtId="9" fontId="0" fillId="0" borderId="19" xfId="2" applyFont="1" applyBorder="1" applyAlignment="1">
      <alignment horizontal="center" vertical="center"/>
    </xf>
    <xf numFmtId="9" fontId="3" fillId="0" borderId="26" xfId="2" applyFont="1" applyBorder="1" applyAlignment="1">
      <alignment horizontal="center"/>
    </xf>
    <xf numFmtId="10" fontId="0" fillId="0" borderId="26" xfId="2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1" fontId="2" fillId="0" borderId="12" xfId="1" applyFont="1" applyBorder="1" applyAlignment="1">
      <alignment horizontal="center" vertical="center"/>
    </xf>
    <xf numFmtId="41" fontId="2" fillId="0" borderId="0" xfId="1" applyFont="1" applyBorder="1" applyAlignment="1">
      <alignment horizontal="center" vertical="center"/>
    </xf>
    <xf numFmtId="41" fontId="2" fillId="0" borderId="16" xfId="1" applyFont="1" applyBorder="1" applyAlignment="1">
      <alignment horizontal="center" vertical="center"/>
    </xf>
    <xf numFmtId="9" fontId="2" fillId="0" borderId="7" xfId="2" applyFont="1" applyBorder="1" applyAlignment="1">
      <alignment horizontal="center" vertical="center" wrapText="1"/>
    </xf>
    <xf numFmtId="9" fontId="2" fillId="0" borderId="8" xfId="2" applyFont="1" applyBorder="1" applyAlignment="1">
      <alignment horizontal="center" vertical="center" wrapText="1"/>
    </xf>
    <xf numFmtId="9" fontId="2" fillId="0" borderId="9" xfId="2" applyFont="1" applyBorder="1" applyAlignment="1">
      <alignment horizontal="center" vertical="center" wrapText="1"/>
    </xf>
    <xf numFmtId="9" fontId="3" fillId="0" borderId="0" xfId="2" applyFont="1" applyAlignment="1">
      <alignment horizontal="center"/>
    </xf>
    <xf numFmtId="10" fontId="0" fillId="0" borderId="0" xfId="2" applyNumberFormat="1" applyFont="1" applyAlignment="1">
      <alignment horizontal="center"/>
    </xf>
    <xf numFmtId="10" fontId="0" fillId="0" borderId="0" xfId="2" applyNumberFormat="1" applyFont="1" applyAlignment="1">
      <alignment horizontal="center" vertical="center"/>
    </xf>
    <xf numFmtId="10" fontId="3" fillId="0" borderId="26" xfId="2" applyNumberFormat="1" applyFont="1" applyBorder="1" applyAlignment="1">
      <alignment horizontal="center"/>
    </xf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4</xdr:col>
      <xdr:colOff>199726</xdr:colOff>
      <xdr:row>15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5FDA10-C57C-EF70-2734-462CACB3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2209800"/>
          <a:ext cx="2504776" cy="628650"/>
        </a:xfrm>
        <a:prstGeom prst="rect">
          <a:avLst/>
        </a:prstGeom>
      </xdr:spPr>
    </xdr:pic>
    <xdr:clientData/>
  </xdr:twoCellAnchor>
  <xdr:twoCellAnchor editAs="oneCell">
    <xdr:from>
      <xdr:col>15</xdr:col>
      <xdr:colOff>143832</xdr:colOff>
      <xdr:row>14</xdr:row>
      <xdr:rowOff>47474</xdr:rowOff>
    </xdr:from>
    <xdr:to>
      <xdr:col>18</xdr:col>
      <xdr:colOff>36082</xdr:colOff>
      <xdr:row>24</xdr:row>
      <xdr:rowOff>100992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5E24BE-6FCA-6E89-CAB2-DD1FAFC67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79070" y="3615569"/>
          <a:ext cx="3883679" cy="1887963"/>
        </a:xfrm>
        <a:prstGeom prst="rect">
          <a:avLst/>
        </a:prstGeom>
      </xdr:spPr>
    </xdr:pic>
    <xdr:clientData/>
  </xdr:twoCellAnchor>
  <xdr:twoCellAnchor editAs="oneCell">
    <xdr:from>
      <xdr:col>24</xdr:col>
      <xdr:colOff>996950</xdr:colOff>
      <xdr:row>23</xdr:row>
      <xdr:rowOff>95250</xdr:rowOff>
    </xdr:from>
    <xdr:to>
      <xdr:col>28</xdr:col>
      <xdr:colOff>548800</xdr:colOff>
      <xdr:row>28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B18001-7EE0-6DAD-5E2F-F5E86CDE6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49200" y="5346700"/>
          <a:ext cx="4351644" cy="920750"/>
        </a:xfrm>
        <a:prstGeom prst="rect">
          <a:avLst/>
        </a:prstGeom>
      </xdr:spPr>
    </xdr:pic>
    <xdr:clientData/>
  </xdr:twoCellAnchor>
  <xdr:twoCellAnchor editAs="oneCell">
    <xdr:from>
      <xdr:col>32</xdr:col>
      <xdr:colOff>196850</xdr:colOff>
      <xdr:row>8</xdr:row>
      <xdr:rowOff>0</xdr:rowOff>
    </xdr:from>
    <xdr:to>
      <xdr:col>36</xdr:col>
      <xdr:colOff>189577</xdr:colOff>
      <xdr:row>14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111DE0-7C30-B5D4-0BE8-5899FD53D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83350" y="2444750"/>
          <a:ext cx="3060886" cy="1200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6</xdr:col>
      <xdr:colOff>66376</xdr:colOff>
      <xdr:row>15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9CF744-F74D-49E2-8E66-1FA974A67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19450"/>
          <a:ext cx="2504776" cy="628650"/>
        </a:xfrm>
        <a:prstGeom prst="rect">
          <a:avLst/>
        </a:prstGeom>
      </xdr:spPr>
    </xdr:pic>
    <xdr:clientData/>
  </xdr:twoCellAnchor>
  <xdr:twoCellAnchor editAs="oneCell">
    <xdr:from>
      <xdr:col>14</xdr:col>
      <xdr:colOff>520701</xdr:colOff>
      <xdr:row>16</xdr:row>
      <xdr:rowOff>114300</xdr:rowOff>
    </xdr:from>
    <xdr:to>
      <xdr:col>18</xdr:col>
      <xdr:colOff>700219</xdr:colOff>
      <xdr:row>22</xdr:row>
      <xdr:rowOff>128512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026CE0-718C-40D3-9644-AD3E4CE51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6296" y="4529062"/>
          <a:ext cx="4790828" cy="1117902"/>
        </a:xfrm>
        <a:prstGeom prst="rect">
          <a:avLst/>
        </a:prstGeom>
      </xdr:spPr>
    </xdr:pic>
    <xdr:clientData/>
  </xdr:twoCellAnchor>
  <xdr:twoCellAnchor editAs="oneCell">
    <xdr:from>
      <xdr:col>24</xdr:col>
      <xdr:colOff>996950</xdr:colOff>
      <xdr:row>23</xdr:row>
      <xdr:rowOff>95250</xdr:rowOff>
    </xdr:from>
    <xdr:to>
      <xdr:col>32</xdr:col>
      <xdr:colOff>84444</xdr:colOff>
      <xdr:row>28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FB3643D-B284-4977-A2B2-1FABDD971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49200" y="5353050"/>
          <a:ext cx="4351644" cy="920750"/>
        </a:xfrm>
        <a:prstGeom prst="rect">
          <a:avLst/>
        </a:prstGeom>
      </xdr:spPr>
    </xdr:pic>
    <xdr:clientData/>
  </xdr:twoCellAnchor>
  <xdr:twoCellAnchor editAs="oneCell">
    <xdr:from>
      <xdr:col>31</xdr:col>
      <xdr:colOff>196850</xdr:colOff>
      <xdr:row>8</xdr:row>
      <xdr:rowOff>0</xdr:rowOff>
    </xdr:from>
    <xdr:to>
      <xdr:col>36</xdr:col>
      <xdr:colOff>209736</xdr:colOff>
      <xdr:row>11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A565F6-3A4C-49B9-B5B8-0849E2B3E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83350" y="2444750"/>
          <a:ext cx="3060886" cy="1200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6</xdr:col>
      <xdr:colOff>66376</xdr:colOff>
      <xdr:row>15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8A8065-4368-47FE-8766-84745C7E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19450"/>
          <a:ext cx="2504776" cy="628650"/>
        </a:xfrm>
        <a:prstGeom prst="rect">
          <a:avLst/>
        </a:prstGeom>
      </xdr:spPr>
    </xdr:pic>
    <xdr:clientData/>
  </xdr:twoCellAnchor>
  <xdr:twoCellAnchor editAs="oneCell">
    <xdr:from>
      <xdr:col>15</xdr:col>
      <xdr:colOff>114300</xdr:colOff>
      <xdr:row>13</xdr:row>
      <xdr:rowOff>88900</xdr:rowOff>
    </xdr:from>
    <xdr:to>
      <xdr:col>20</xdr:col>
      <xdr:colOff>470146</xdr:colOff>
      <xdr:row>22</xdr:row>
      <xdr:rowOff>114398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A753B5-EB69-4524-A86E-2AA744282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63750" y="3498850"/>
          <a:ext cx="7169396" cy="1695548"/>
        </a:xfrm>
        <a:prstGeom prst="rect">
          <a:avLst/>
        </a:prstGeom>
      </xdr:spPr>
    </xdr:pic>
    <xdr:clientData/>
  </xdr:twoCellAnchor>
  <xdr:twoCellAnchor editAs="oneCell">
    <xdr:from>
      <xdr:col>24</xdr:col>
      <xdr:colOff>114300</xdr:colOff>
      <xdr:row>26</xdr:row>
      <xdr:rowOff>171450</xdr:rowOff>
    </xdr:from>
    <xdr:to>
      <xdr:col>29</xdr:col>
      <xdr:colOff>285750</xdr:colOff>
      <xdr:row>31</xdr:row>
      <xdr:rowOff>42315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DCC5AC-E076-4A46-A52D-9CBD4CD4F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14200" y="5988050"/>
          <a:ext cx="6045200" cy="791615"/>
        </a:xfrm>
        <a:prstGeom prst="rect">
          <a:avLst/>
        </a:prstGeom>
      </xdr:spPr>
    </xdr:pic>
    <xdr:clientData/>
  </xdr:twoCellAnchor>
  <xdr:twoCellAnchor editAs="oneCell">
    <xdr:from>
      <xdr:col>31</xdr:col>
      <xdr:colOff>196850</xdr:colOff>
      <xdr:row>8</xdr:row>
      <xdr:rowOff>0</xdr:rowOff>
    </xdr:from>
    <xdr:to>
      <xdr:col>36</xdr:col>
      <xdr:colOff>209736</xdr:colOff>
      <xdr:row>14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BE1789-3C9F-4EE6-8028-C10E7886F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83350" y="2444750"/>
          <a:ext cx="3060886" cy="1200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403175</xdr:colOff>
      <xdr:row>17</xdr:row>
      <xdr:rowOff>20159</xdr:rowOff>
    </xdr:from>
    <xdr:to>
      <xdr:col>7</xdr:col>
      <xdr:colOff>112439</xdr:colOff>
      <xdr:row>20</xdr:row>
      <xdr:rowOff>86280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28FB22-2542-4DC2-8C97-9E35C0326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7937" y="4132540"/>
          <a:ext cx="6391883" cy="620486"/>
        </a:xfrm>
        <a:prstGeom prst="rect">
          <a:avLst/>
        </a:prstGeom>
      </xdr:spPr>
    </xdr:pic>
    <xdr:clientData/>
  </xdr:twoCellAnchor>
  <xdr:twoCellAnchor editAs="oneCell">
    <xdr:from>
      <xdr:col>15</xdr:col>
      <xdr:colOff>168342</xdr:colOff>
      <xdr:row>17</xdr:row>
      <xdr:rowOff>88899</xdr:rowOff>
    </xdr:from>
    <xdr:to>
      <xdr:col>20</xdr:col>
      <xdr:colOff>567447</xdr:colOff>
      <xdr:row>22</xdr:row>
      <xdr:rowOff>127350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5ECF7F-D996-47C4-BBAD-31E39B5F9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97491" y="4290708"/>
          <a:ext cx="7221977" cy="984195"/>
        </a:xfrm>
        <a:prstGeom prst="rect">
          <a:avLst/>
        </a:prstGeom>
      </xdr:spPr>
    </xdr:pic>
    <xdr:clientData/>
  </xdr:twoCellAnchor>
  <xdr:twoCellAnchor editAs="oneCell">
    <xdr:from>
      <xdr:col>24</xdr:col>
      <xdr:colOff>114300</xdr:colOff>
      <xdr:row>26</xdr:row>
      <xdr:rowOff>171450</xdr:rowOff>
    </xdr:from>
    <xdr:to>
      <xdr:col>33</xdr:col>
      <xdr:colOff>495840</xdr:colOff>
      <xdr:row>31</xdr:row>
      <xdr:rowOff>42315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3CD2B1-9B49-43E6-9607-C2CE9915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14200" y="5988050"/>
          <a:ext cx="6045200" cy="791615"/>
        </a:xfrm>
        <a:prstGeom prst="rect">
          <a:avLst/>
        </a:prstGeom>
      </xdr:spPr>
    </xdr:pic>
    <xdr:clientData/>
  </xdr:twoCellAnchor>
  <xdr:twoCellAnchor editAs="oneCell">
    <xdr:from>
      <xdr:col>31</xdr:col>
      <xdr:colOff>196850</xdr:colOff>
      <xdr:row>8</xdr:row>
      <xdr:rowOff>0</xdr:rowOff>
    </xdr:from>
    <xdr:to>
      <xdr:col>36</xdr:col>
      <xdr:colOff>209736</xdr:colOff>
      <xdr:row>14</xdr:row>
      <xdr:rowOff>133350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9D17DD-BE4D-4AEB-BF60-9A280CD4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31000" y="2451100"/>
          <a:ext cx="3060886" cy="1238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70957</xdr:rowOff>
    </xdr:from>
    <xdr:to>
      <xdr:col>4</xdr:col>
      <xdr:colOff>73363</xdr:colOff>
      <xdr:row>19</xdr:row>
      <xdr:rowOff>32375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9CC4A1-863C-4813-B9C6-ADA8182CC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929669"/>
          <a:ext cx="4383666" cy="692630"/>
        </a:xfrm>
        <a:prstGeom prst="rect">
          <a:avLst/>
        </a:prstGeom>
      </xdr:spPr>
    </xdr:pic>
    <xdr:clientData/>
  </xdr:twoCellAnchor>
  <xdr:twoCellAnchor editAs="oneCell">
    <xdr:from>
      <xdr:col>14</xdr:col>
      <xdr:colOff>194800</xdr:colOff>
      <xdr:row>15</xdr:row>
      <xdr:rowOff>22754</xdr:rowOff>
    </xdr:from>
    <xdr:to>
      <xdr:col>21</xdr:col>
      <xdr:colOff>299947</xdr:colOff>
      <xdr:row>27</xdr:row>
      <xdr:rowOff>13230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7F0BD4-73F9-414B-A9D8-76218231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37925" y="4891087"/>
          <a:ext cx="8849626" cy="2212976"/>
        </a:xfrm>
        <a:prstGeom prst="rect">
          <a:avLst/>
        </a:prstGeom>
      </xdr:spPr>
    </xdr:pic>
    <xdr:clientData/>
  </xdr:twoCellAnchor>
  <xdr:twoCellAnchor editAs="oneCell">
    <xdr:from>
      <xdr:col>22</xdr:col>
      <xdr:colOff>366285</xdr:colOff>
      <xdr:row>25</xdr:row>
      <xdr:rowOff>110972</xdr:rowOff>
    </xdr:from>
    <xdr:to>
      <xdr:col>31</xdr:col>
      <xdr:colOff>218851</xdr:colOff>
      <xdr:row>32</xdr:row>
      <xdr:rowOff>30238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6FDFAC-42FA-45A6-9DEC-739DD3233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516444" y="6783512"/>
          <a:ext cx="8621613" cy="1189266"/>
        </a:xfrm>
        <a:prstGeom prst="rect">
          <a:avLst/>
        </a:prstGeom>
      </xdr:spPr>
    </xdr:pic>
    <xdr:clientData/>
  </xdr:twoCellAnchor>
  <xdr:twoCellAnchor editAs="oneCell">
    <xdr:from>
      <xdr:col>31</xdr:col>
      <xdr:colOff>196850</xdr:colOff>
      <xdr:row>8</xdr:row>
      <xdr:rowOff>0</xdr:rowOff>
    </xdr:from>
    <xdr:to>
      <xdr:col>36</xdr:col>
      <xdr:colOff>209735</xdr:colOff>
      <xdr:row>10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23232C-E384-423D-8261-473C1F96A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108900" y="2451100"/>
          <a:ext cx="3060886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44A1-D25B-4A68-9D63-53B9690F33D4}">
  <dimension ref="B3:AH55"/>
  <sheetViews>
    <sheetView topLeftCell="Y1" zoomScale="72" workbookViewId="0">
      <selection activeCell="AH3" sqref="AH3"/>
    </sheetView>
  </sheetViews>
  <sheetFormatPr defaultRowHeight="14.5" x14ac:dyDescent="0.35"/>
  <cols>
    <col min="3" max="3" width="22.08984375" customWidth="1"/>
    <col min="4" max="4" width="10.90625" customWidth="1"/>
    <col min="5" max="5" width="13" customWidth="1"/>
    <col min="6" max="6" width="12.6328125" style="1" customWidth="1"/>
    <col min="7" max="7" width="16.90625" customWidth="1"/>
    <col min="8" max="8" width="8.7265625" style="18"/>
    <col min="9" max="9" width="14.08984375" customWidth="1"/>
    <col min="10" max="10" width="20.453125" style="20" customWidth="1"/>
    <col min="11" max="11" width="18.26953125" style="20" customWidth="1"/>
    <col min="12" max="12" width="19.81640625" style="20" customWidth="1"/>
    <col min="13" max="13" width="17.90625" customWidth="1"/>
    <col min="14" max="14" width="8.7265625" style="18"/>
    <col min="16" max="16" width="29.453125" customWidth="1"/>
    <col min="18" max="18" width="19.08984375" style="20" customWidth="1"/>
    <col min="19" max="19" width="21.1796875" style="20" customWidth="1"/>
    <col min="20" max="20" width="19.08984375" customWidth="1"/>
    <col min="21" max="21" width="15.1796875" customWidth="1"/>
    <col min="23" max="23" width="8.7265625" style="18"/>
    <col min="25" max="27" width="16.81640625" customWidth="1"/>
    <col min="28" max="28" width="18.26953125" customWidth="1"/>
    <col min="29" max="29" width="19.453125" customWidth="1"/>
    <col min="30" max="30" width="17.26953125" customWidth="1"/>
    <col min="31" max="32" width="19.36328125" customWidth="1"/>
    <col min="33" max="33" width="17.54296875" style="18" customWidth="1"/>
  </cols>
  <sheetData>
    <row r="3" spans="2:34" x14ac:dyDescent="0.35">
      <c r="B3" s="13" t="s">
        <v>22</v>
      </c>
      <c r="H3" s="19" t="s">
        <v>32</v>
      </c>
      <c r="N3" s="19" t="s">
        <v>40</v>
      </c>
      <c r="W3" s="19" t="s">
        <v>46</v>
      </c>
      <c r="AH3" s="13" t="s">
        <v>47</v>
      </c>
    </row>
    <row r="5" spans="2:34" ht="15" thickBot="1" x14ac:dyDescent="0.4"/>
    <row r="6" spans="2:34" ht="32" x14ac:dyDescent="0.4">
      <c r="B6" s="15" t="s">
        <v>23</v>
      </c>
      <c r="C6" s="15" t="s">
        <v>24</v>
      </c>
      <c r="D6" s="15" t="s">
        <v>25</v>
      </c>
      <c r="E6" s="15" t="s">
        <v>26</v>
      </c>
      <c r="F6" s="16" t="s">
        <v>27</v>
      </c>
      <c r="G6" s="15" t="s">
        <v>31</v>
      </c>
      <c r="I6" s="15" t="s">
        <v>33</v>
      </c>
      <c r="J6" s="21" t="s">
        <v>35</v>
      </c>
      <c r="K6" s="22" t="s">
        <v>37</v>
      </c>
      <c r="L6" s="22" t="s">
        <v>36</v>
      </c>
      <c r="M6" s="22" t="s">
        <v>39</v>
      </c>
      <c r="O6" s="22" t="s">
        <v>1</v>
      </c>
      <c r="P6" s="22" t="s">
        <v>24</v>
      </c>
      <c r="Q6" s="22" t="s">
        <v>41</v>
      </c>
      <c r="R6" s="22" t="s">
        <v>42</v>
      </c>
      <c r="S6" s="22" t="s">
        <v>43</v>
      </c>
      <c r="T6" s="22" t="s">
        <v>44</v>
      </c>
      <c r="U6" s="25" t="s">
        <v>45</v>
      </c>
      <c r="X6" s="52" t="s">
        <v>2</v>
      </c>
      <c r="Y6" s="55" t="s">
        <v>3</v>
      </c>
      <c r="Z6" s="55" t="s">
        <v>6</v>
      </c>
      <c r="AA6" s="55" t="s">
        <v>4</v>
      </c>
      <c r="AB6" s="55" t="s">
        <v>5</v>
      </c>
      <c r="AC6" s="58" t="s">
        <v>19</v>
      </c>
      <c r="AD6" s="44" t="s">
        <v>59</v>
      </c>
      <c r="AH6">
        <f>(M9*9.7%)+(AC20*18.2%)+(G7*43.5%)+(V11*28.6%)</f>
        <v>0.86554868564332454</v>
      </c>
    </row>
    <row r="7" spans="2:34" ht="52" customHeight="1" x14ac:dyDescent="0.45">
      <c r="B7" s="15">
        <v>1</v>
      </c>
      <c r="C7" s="17" t="s">
        <v>28</v>
      </c>
      <c r="D7" s="15">
        <v>200</v>
      </c>
      <c r="E7" s="15">
        <v>200</v>
      </c>
      <c r="F7" s="16">
        <f>E7/D7*100%</f>
        <v>1</v>
      </c>
      <c r="G7" s="61">
        <f>(F7*F8*F9)^(1/3)</f>
        <v>1</v>
      </c>
      <c r="I7" s="15" t="s">
        <v>34</v>
      </c>
      <c r="J7" s="23">
        <v>3500000000</v>
      </c>
      <c r="K7" s="20">
        <v>6050000000</v>
      </c>
      <c r="L7" s="20">
        <v>11360057000</v>
      </c>
      <c r="M7" s="24">
        <f>SUM(J7:L7)</f>
        <v>20910057000</v>
      </c>
      <c r="P7" s="17" t="s">
        <v>28</v>
      </c>
      <c r="Q7" s="26">
        <f>F7</f>
        <v>1</v>
      </c>
      <c r="R7" s="20">
        <v>7850000000</v>
      </c>
      <c r="S7" s="20">
        <v>7746182000</v>
      </c>
      <c r="T7" s="24">
        <f>R7*Q7</f>
        <v>7850000000</v>
      </c>
      <c r="U7" s="24">
        <f>T7-S7</f>
        <v>103818000</v>
      </c>
      <c r="V7" s="62">
        <f>(U7+U8+U9)/(R7+R8+R9)*100%</f>
        <v>1.859449737511476E-2</v>
      </c>
      <c r="X7" s="53"/>
      <c r="Y7" s="56"/>
      <c r="Z7" s="56"/>
      <c r="AA7" s="56"/>
      <c r="AB7" s="56"/>
      <c r="AC7" s="59"/>
      <c r="AD7" s="45"/>
      <c r="AH7">
        <f>AH6*100</f>
        <v>86.554868564332452</v>
      </c>
    </row>
    <row r="8" spans="2:34" ht="35.5" thickBot="1" x14ac:dyDescent="0.5">
      <c r="B8" s="15">
        <v>2</v>
      </c>
      <c r="C8" s="17" t="s">
        <v>29</v>
      </c>
      <c r="D8" s="15">
        <v>1</v>
      </c>
      <c r="E8" s="15">
        <v>1</v>
      </c>
      <c r="F8" s="16">
        <f>E8/D8*100%</f>
        <v>1</v>
      </c>
      <c r="G8" s="61"/>
      <c r="I8" s="15" t="s">
        <v>0</v>
      </c>
      <c r="J8" s="23">
        <v>3260813354</v>
      </c>
      <c r="K8" s="20">
        <v>5946441706</v>
      </c>
      <c r="L8" s="20">
        <v>11346782786</v>
      </c>
      <c r="M8" s="24">
        <f>SUM(J8:L8)</f>
        <v>20554037846</v>
      </c>
      <c r="P8" s="17" t="s">
        <v>29</v>
      </c>
      <c r="Q8" s="26">
        <f>F8</f>
        <v>1</v>
      </c>
      <c r="R8" s="20">
        <v>9110057000</v>
      </c>
      <c r="S8" s="20">
        <v>9105560000</v>
      </c>
      <c r="T8" s="24">
        <f>R8*Q8</f>
        <v>9110057000</v>
      </c>
      <c r="U8" s="24">
        <f>T8-S8</f>
        <v>4497000</v>
      </c>
      <c r="V8" s="62"/>
      <c r="X8" s="54"/>
      <c r="Y8" s="57"/>
      <c r="Z8" s="57"/>
      <c r="AA8" s="57"/>
      <c r="AB8" s="57"/>
      <c r="AC8" s="60"/>
      <c r="AD8" s="46"/>
    </row>
    <row r="9" spans="2:34" ht="17.5" x14ac:dyDescent="0.45">
      <c r="B9" s="15">
        <v>3</v>
      </c>
      <c r="C9" s="17" t="s">
        <v>30</v>
      </c>
      <c r="D9" s="15">
        <v>1</v>
      </c>
      <c r="E9" s="15">
        <v>1</v>
      </c>
      <c r="F9" s="16">
        <f>E9/D9*100%</f>
        <v>1</v>
      </c>
      <c r="G9" s="61"/>
      <c r="I9" s="15" t="s">
        <v>38</v>
      </c>
      <c r="J9" s="23">
        <f>J8/J7*100</f>
        <v>93.166095828571429</v>
      </c>
      <c r="K9" s="23">
        <f>K8/K7*100</f>
        <v>98.28829266115703</v>
      </c>
      <c r="L9" s="23">
        <f>L8/L7*100</f>
        <v>99.883150110954546</v>
      </c>
      <c r="M9" s="14">
        <f>M8/M7</f>
        <v>0.98297378366783028</v>
      </c>
      <c r="P9" s="17" t="s">
        <v>30</v>
      </c>
      <c r="Q9" s="26">
        <f>F9</f>
        <v>1</v>
      </c>
      <c r="R9" s="20">
        <v>3950000000</v>
      </c>
      <c r="S9" s="20">
        <v>3669503000</v>
      </c>
      <c r="T9" s="24">
        <f>R9*Q9</f>
        <v>3950000000</v>
      </c>
      <c r="U9" s="24">
        <f>T9-S9</f>
        <v>280497000</v>
      </c>
      <c r="V9" s="62"/>
      <c r="X9" s="4" t="s">
        <v>7</v>
      </c>
      <c r="Y9" s="3">
        <v>433511000</v>
      </c>
      <c r="Z9" s="3">
        <f>Y9</f>
        <v>433511000</v>
      </c>
      <c r="AA9" s="3">
        <v>175559741</v>
      </c>
      <c r="AB9" s="8">
        <f>AA9</f>
        <v>175559741</v>
      </c>
      <c r="AC9" s="11">
        <f t="shared" ref="AC9:AC20" si="0">(Z9-(Z9-AB9))/Z9*100%</f>
        <v>0.40497182539774079</v>
      </c>
      <c r="AD9" s="40">
        <f>AC9/1</f>
        <v>0.40497182539774079</v>
      </c>
      <c r="AE9" s="28"/>
      <c r="AF9" s="28"/>
    </row>
    <row r="10" spans="2:34" x14ac:dyDescent="0.35">
      <c r="R10" s="24">
        <f>SUM(R7:R9)</f>
        <v>20910057000</v>
      </c>
      <c r="S10" s="24">
        <f>SUM(S7:S9)</f>
        <v>20521245000</v>
      </c>
      <c r="T10" s="24">
        <f>SUM(T7:T9)</f>
        <v>20910057000</v>
      </c>
      <c r="U10" s="24">
        <f>SUM(U7:U9)</f>
        <v>388812000</v>
      </c>
      <c r="V10" s="14">
        <f>U10/R10*100%</f>
        <v>1.859449737511476E-2</v>
      </c>
      <c r="X10" s="5" t="s">
        <v>8</v>
      </c>
      <c r="Y10" s="2">
        <v>975417000</v>
      </c>
      <c r="Z10" s="2">
        <f>Z9+Y10</f>
        <v>1408928000</v>
      </c>
      <c r="AA10" s="2">
        <v>845790021</v>
      </c>
      <c r="AB10" s="9">
        <v>1021349762</v>
      </c>
      <c r="AC10" s="11">
        <f t="shared" si="0"/>
        <v>0.72491267261350478</v>
      </c>
      <c r="AD10" s="40">
        <f>(AC9+AC10)/2</f>
        <v>0.56494224900562284</v>
      </c>
      <c r="AE10" s="28"/>
      <c r="AF10" s="28"/>
    </row>
    <row r="11" spans="2:34" x14ac:dyDescent="0.35">
      <c r="U11" t="s">
        <v>21</v>
      </c>
      <c r="V11" s="27">
        <f>50%+ (1.86%/20*50)</f>
        <v>0.54649999999999999</v>
      </c>
      <c r="X11" s="5" t="s">
        <v>9</v>
      </c>
      <c r="Y11" s="2">
        <v>870518000</v>
      </c>
      <c r="Z11" s="2">
        <f t="shared" ref="Z11:Z20" si="1">Z10+Y11</f>
        <v>2279446000</v>
      </c>
      <c r="AA11" s="2">
        <v>992854949</v>
      </c>
      <c r="AB11" s="9">
        <f t="shared" ref="AB11:AB20" si="2">AB10+AA11</f>
        <v>2014204711</v>
      </c>
      <c r="AC11" s="11">
        <f t="shared" si="0"/>
        <v>0.88363782734927698</v>
      </c>
      <c r="AD11" s="40">
        <f>(AC9+AC10+AC11)/3</f>
        <v>0.67117410845350756</v>
      </c>
      <c r="AE11" s="28"/>
      <c r="AF11" s="28"/>
    </row>
    <row r="12" spans="2:34" x14ac:dyDescent="0.35">
      <c r="V12" s="27"/>
      <c r="X12" s="5" t="s">
        <v>10</v>
      </c>
      <c r="Y12" s="2">
        <v>553959000</v>
      </c>
      <c r="Z12" s="2">
        <f t="shared" si="1"/>
        <v>2833405000</v>
      </c>
      <c r="AA12" s="2">
        <v>565255557</v>
      </c>
      <c r="AB12" s="9">
        <f>AB11+AA12</f>
        <v>2579460268</v>
      </c>
      <c r="AC12" s="11">
        <f t="shared" si="0"/>
        <v>0.91037471452192675</v>
      </c>
      <c r="AD12" s="40">
        <f>(AC9+AC10+AC11+AC12)/4</f>
        <v>0.73097425997061238</v>
      </c>
      <c r="AE12" s="28"/>
      <c r="AF12" s="28"/>
    </row>
    <row r="13" spans="2:34" x14ac:dyDescent="0.35">
      <c r="X13" s="5" t="s">
        <v>11</v>
      </c>
      <c r="Y13" s="2">
        <v>687112000</v>
      </c>
      <c r="Z13" s="2">
        <f t="shared" si="1"/>
        <v>3520517000</v>
      </c>
      <c r="AA13" s="2">
        <v>612094119</v>
      </c>
      <c r="AB13" s="9">
        <f t="shared" si="2"/>
        <v>3191554387</v>
      </c>
      <c r="AC13" s="11">
        <f t="shared" si="0"/>
        <v>0.90655843644555612</v>
      </c>
      <c r="AD13" s="40">
        <f>(AC9+AC10+AC11+AC12+AC13)/5</f>
        <v>0.76609109526560115</v>
      </c>
      <c r="AE13" s="28"/>
      <c r="AF13" s="28"/>
    </row>
    <row r="14" spans="2:34" x14ac:dyDescent="0.35">
      <c r="X14" s="5" t="s">
        <v>12</v>
      </c>
      <c r="Y14" s="2">
        <v>669365000</v>
      </c>
      <c r="Z14" s="2">
        <f t="shared" si="1"/>
        <v>4189882000</v>
      </c>
      <c r="AA14" s="2">
        <v>819927396</v>
      </c>
      <c r="AB14" s="9">
        <f t="shared" si="2"/>
        <v>4011481783</v>
      </c>
      <c r="AC14" s="11">
        <f t="shared" si="0"/>
        <v>0.95742118346053662</v>
      </c>
      <c r="AD14" s="40">
        <f>(AC9+AC10+AC11+AC12+AC13+AC14)/6</f>
        <v>0.79797944329809045</v>
      </c>
      <c r="AE14" s="28"/>
      <c r="AF14" s="28"/>
    </row>
    <row r="15" spans="2:34" x14ac:dyDescent="0.35">
      <c r="X15" s="5" t="s">
        <v>13</v>
      </c>
      <c r="Y15" s="2">
        <v>1198421000</v>
      </c>
      <c r="Z15" s="2">
        <f t="shared" si="1"/>
        <v>5388303000</v>
      </c>
      <c r="AA15" s="2">
        <v>1221857035</v>
      </c>
      <c r="AB15" s="9">
        <f t="shared" si="2"/>
        <v>5233338818</v>
      </c>
      <c r="AC15" s="11">
        <f t="shared" si="0"/>
        <v>0.97124063327544874</v>
      </c>
      <c r="AD15" s="40">
        <f>(AC9+AC10+AC11+AC12+AC13+AC14+AC15)/7</f>
        <v>0.82273104186628454</v>
      </c>
      <c r="AE15" s="28"/>
      <c r="AF15" s="28"/>
    </row>
    <row r="16" spans="2:34" x14ac:dyDescent="0.35">
      <c r="F16" s="14"/>
      <c r="T16" s="14">
        <f>(U7/R7)*100%</f>
        <v>1.3225222929936305E-2</v>
      </c>
      <c r="X16" s="5" t="s">
        <v>14</v>
      </c>
      <c r="Y16" s="2">
        <v>2813930000</v>
      </c>
      <c r="Z16" s="2">
        <f t="shared" si="1"/>
        <v>8202233000</v>
      </c>
      <c r="AA16" s="2">
        <v>2682475260</v>
      </c>
      <c r="AB16" s="9">
        <f t="shared" si="2"/>
        <v>7915814078</v>
      </c>
      <c r="AC16" s="11">
        <f t="shared" si="0"/>
        <v>0.965080372381521</v>
      </c>
      <c r="AD16" s="40">
        <f>(AC9+AC10+AC11+AC12+AC13+AC14+AC15+AC16)/8</f>
        <v>0.84052470818068903</v>
      </c>
      <c r="AE16" s="28"/>
      <c r="AF16" s="28"/>
    </row>
    <row r="17" spans="6:32" x14ac:dyDescent="0.35">
      <c r="F17" s="14"/>
      <c r="T17" s="14">
        <f>(U8/R8)*100%</f>
        <v>4.9363028134730657E-4</v>
      </c>
      <c r="U17">
        <f>(T16+T17+T18)/3</f>
        <v>2.824358398182027E-2</v>
      </c>
      <c r="X17" s="5" t="s">
        <v>15</v>
      </c>
      <c r="Y17" s="2">
        <v>950593000</v>
      </c>
      <c r="Z17" s="2">
        <f t="shared" si="1"/>
        <v>9152826000</v>
      </c>
      <c r="AA17" s="2">
        <v>984943452</v>
      </c>
      <c r="AB17" s="9">
        <f t="shared" si="2"/>
        <v>8900757530</v>
      </c>
      <c r="AC17" s="11">
        <f t="shared" si="0"/>
        <v>0.97246003911797296</v>
      </c>
      <c r="AD17" s="40">
        <f>(AC9+AC10+AC11+AC12+AC13+AC14+AC15+AC16+AC17)/9</f>
        <v>0.85518418939594276</v>
      </c>
      <c r="AE17" s="28"/>
      <c r="AF17" s="28"/>
    </row>
    <row r="18" spans="6:32" x14ac:dyDescent="0.35">
      <c r="T18" s="14">
        <f>(U9/R9)*100%</f>
        <v>7.1011898734177209E-2</v>
      </c>
      <c r="X18" s="5" t="s">
        <v>16</v>
      </c>
      <c r="Y18" s="2">
        <v>2410638000</v>
      </c>
      <c r="Z18" s="2">
        <f t="shared" si="1"/>
        <v>11563464000</v>
      </c>
      <c r="AA18" s="2">
        <v>2117566647</v>
      </c>
      <c r="AB18" s="9">
        <f t="shared" si="2"/>
        <v>11018324177</v>
      </c>
      <c r="AC18" s="11">
        <f t="shared" si="0"/>
        <v>0.95285670254172972</v>
      </c>
      <c r="AD18" s="40">
        <f>(AC9+AC10+AC11+AC12+AC13+AC14+AC15+AC16+AC17+AC18)/10</f>
        <v>0.86495144071052155</v>
      </c>
      <c r="AE18" s="28"/>
      <c r="AF18" s="28"/>
    </row>
    <row r="19" spans="6:32" x14ac:dyDescent="0.35">
      <c r="T19" s="14">
        <f>(U10/R10)*100%</f>
        <v>1.859449737511476E-2</v>
      </c>
      <c r="X19" s="5" t="s">
        <v>17</v>
      </c>
      <c r="Y19" s="2">
        <v>990677000</v>
      </c>
      <c r="Z19" s="2">
        <f t="shared" si="1"/>
        <v>12554141000</v>
      </c>
      <c r="AA19" s="2">
        <v>1447949426</v>
      </c>
      <c r="AB19" s="9">
        <f t="shared" si="2"/>
        <v>12466273603</v>
      </c>
      <c r="AC19" s="11">
        <f t="shared" si="0"/>
        <v>0.99300092320135647</v>
      </c>
      <c r="AD19" s="40">
        <f>(AC9+AC10+AC11+AC12+AC13+AC14+AC15+AC16+AC17+AC18+AC19)/11</f>
        <v>0.87659230275514277</v>
      </c>
      <c r="AE19" s="28"/>
      <c r="AF19" s="28"/>
    </row>
    <row r="20" spans="6:32" ht="15" thickBot="1" x14ac:dyDescent="0.4">
      <c r="T20" s="14"/>
      <c r="X20" s="6" t="s">
        <v>18</v>
      </c>
      <c r="Y20" s="7">
        <v>8355916000</v>
      </c>
      <c r="Z20" s="7">
        <f t="shared" si="1"/>
        <v>20910057000</v>
      </c>
      <c r="AA20" s="7">
        <v>8087764243</v>
      </c>
      <c r="AB20" s="10">
        <f t="shared" si="2"/>
        <v>20554037846</v>
      </c>
      <c r="AC20" s="43">
        <f t="shared" si="0"/>
        <v>0.98297378366783028</v>
      </c>
      <c r="AD20" s="40">
        <f>SUM(AC9:AC20)/12</f>
        <v>0.88545742616453349</v>
      </c>
      <c r="AE20" s="28"/>
      <c r="AF20" s="28"/>
    </row>
    <row r="21" spans="6:32" ht="15" thickBot="1" x14ac:dyDescent="0.4">
      <c r="T21" s="14">
        <f>166666667/10000000000</f>
        <v>1.6666666699999999E-2</v>
      </c>
      <c r="AC21" s="12"/>
    </row>
    <row r="22" spans="6:32" x14ac:dyDescent="0.35">
      <c r="T22" s="14"/>
      <c r="Y22" s="28"/>
      <c r="AB22" s="29"/>
      <c r="AD22" s="40"/>
    </row>
    <row r="23" spans="6:32" x14ac:dyDescent="0.35">
      <c r="T23" s="14"/>
      <c r="Y23" s="28"/>
    </row>
    <row r="34" spans="24:34" x14ac:dyDescent="0.35">
      <c r="AH34" s="1"/>
    </row>
    <row r="35" spans="24:34" x14ac:dyDescent="0.35">
      <c r="AB35" s="20">
        <v>21040800000</v>
      </c>
      <c r="AC35" s="20">
        <v>59013759555</v>
      </c>
      <c r="AD35" s="24">
        <f>AC35-AB35</f>
        <v>37972959555</v>
      </c>
      <c r="AE35" s="24">
        <f>AB35-AD35</f>
        <v>-16932159555</v>
      </c>
      <c r="AF35" s="24"/>
      <c r="AG35" s="41">
        <f>AE35/AB36*100%</f>
        <v>-0.30062972305093966</v>
      </c>
      <c r="AH35" s="1">
        <f>AG35/2</f>
        <v>-0.15031486152546983</v>
      </c>
    </row>
    <row r="36" spans="24:34" x14ac:dyDescent="0.35">
      <c r="AB36" s="20">
        <v>56322307000</v>
      </c>
      <c r="AC36" s="20">
        <v>123860958229</v>
      </c>
      <c r="AD36" s="24">
        <f>AC36-AB36</f>
        <v>67538651229</v>
      </c>
      <c r="AE36" s="24">
        <f>AB36-AD36</f>
        <v>-11216344229</v>
      </c>
      <c r="AF36" s="24"/>
      <c r="AG36" s="41">
        <f>AE36/AC36</f>
        <v>-9.0555929724543974E-2</v>
      </c>
      <c r="AH36" s="1">
        <f>AG36/3</f>
        <v>-3.0185309908181326E-2</v>
      </c>
    </row>
    <row r="37" spans="24:34" x14ac:dyDescent="0.35">
      <c r="AB37" s="20">
        <v>109489543000</v>
      </c>
      <c r="AC37" s="20">
        <v>167506450741</v>
      </c>
      <c r="AD37" s="24">
        <f>AC37-AB37</f>
        <v>58016907741</v>
      </c>
      <c r="AE37" s="24">
        <f>AB37-AD37</f>
        <v>51472635259</v>
      </c>
      <c r="AF37" s="24"/>
      <c r="AG37" s="41">
        <f>AE37/AC37</f>
        <v>0.30728748075850199</v>
      </c>
      <c r="AH37" s="1">
        <f>AG37/4</f>
        <v>7.6821870189625496E-2</v>
      </c>
    </row>
    <row r="38" spans="24:34" x14ac:dyDescent="0.35">
      <c r="AB38" s="20"/>
      <c r="AC38" s="20"/>
      <c r="AE38" s="14"/>
    </row>
    <row r="39" spans="24:34" x14ac:dyDescent="0.35">
      <c r="AB39" s="20"/>
      <c r="AC39" s="20"/>
    </row>
    <row r="41" spans="24:34" x14ac:dyDescent="0.35">
      <c r="X41" s="42" t="s">
        <v>2</v>
      </c>
      <c r="Y41" s="42" t="s">
        <v>3</v>
      </c>
      <c r="Z41" s="42" t="s">
        <v>6</v>
      </c>
      <c r="AB41" s="42" t="s">
        <v>4</v>
      </c>
      <c r="AC41" s="42" t="s">
        <v>5</v>
      </c>
      <c r="AD41" s="42"/>
      <c r="AE41" s="42"/>
    </row>
    <row r="42" spans="24:34" x14ac:dyDescent="0.35">
      <c r="X42" s="42"/>
      <c r="Y42" s="42"/>
      <c r="Z42" s="42"/>
      <c r="AB42" s="42"/>
      <c r="AC42" s="42"/>
      <c r="AD42" s="42"/>
      <c r="AE42" s="42"/>
    </row>
    <row r="43" spans="24:34" x14ac:dyDescent="0.35">
      <c r="X43" s="42"/>
      <c r="Y43" s="42"/>
      <c r="Z43" s="42"/>
      <c r="AB43" s="42"/>
      <c r="AC43" s="42"/>
      <c r="AD43" s="42"/>
      <c r="AE43" s="42"/>
    </row>
    <row r="44" spans="24:34" x14ac:dyDescent="0.35">
      <c r="X44" s="42" t="s">
        <v>7</v>
      </c>
      <c r="Y44" s="42">
        <v>433511000</v>
      </c>
      <c r="Z44" s="42">
        <v>433511000</v>
      </c>
      <c r="AA44" s="14">
        <f>Z44/20910057000*100%</f>
        <v>2.0732176865897591E-2</v>
      </c>
      <c r="AB44" s="42">
        <v>175559741</v>
      </c>
      <c r="AC44" s="42">
        <v>175559741</v>
      </c>
      <c r="AD44" s="42">
        <f>AC44</f>
        <v>175559741</v>
      </c>
      <c r="AE44" s="42">
        <v>257951259</v>
      </c>
    </row>
    <row r="45" spans="24:34" x14ac:dyDescent="0.35">
      <c r="X45" s="42" t="s">
        <v>8</v>
      </c>
      <c r="Y45" s="42">
        <v>975417000</v>
      </c>
      <c r="Z45" s="42">
        <v>1408928000</v>
      </c>
      <c r="AA45" s="14">
        <f t="shared" ref="AA45:AA54" si="3">Z45/20910057000*100%</f>
        <v>6.7380399776050343E-2</v>
      </c>
      <c r="AB45" s="42">
        <v>845790021</v>
      </c>
      <c r="AC45" s="42">
        <v>1021349762</v>
      </c>
      <c r="AD45" s="42">
        <v>0.36245633630675239</v>
      </c>
      <c r="AE45" s="42">
        <v>387578238</v>
      </c>
    </row>
    <row r="46" spans="24:34" x14ac:dyDescent="0.35">
      <c r="X46" s="42" t="s">
        <v>9</v>
      </c>
      <c r="Y46" s="42">
        <v>870518000</v>
      </c>
      <c r="Z46" s="42">
        <v>2279446000</v>
      </c>
      <c r="AA46" s="14">
        <f t="shared" si="3"/>
        <v>0.1090119457828355</v>
      </c>
      <c r="AB46" s="42">
        <v>992854949</v>
      </c>
      <c r="AC46" s="42">
        <v>2014204711</v>
      </c>
      <c r="AD46" s="42">
        <v>0.29454594244975901</v>
      </c>
      <c r="AE46" s="42">
        <v>265241289</v>
      </c>
    </row>
    <row r="47" spans="24:34" x14ac:dyDescent="0.35">
      <c r="X47" s="42" t="s">
        <v>10</v>
      </c>
      <c r="Y47" s="42">
        <v>553959000</v>
      </c>
      <c r="Z47" s="42">
        <v>2833405000</v>
      </c>
      <c r="AA47" s="14">
        <f t="shared" si="3"/>
        <v>0.13550441302001234</v>
      </c>
      <c r="AB47" s="42">
        <v>565255557</v>
      </c>
      <c r="AC47" s="42">
        <v>2579460268</v>
      </c>
      <c r="AD47" s="42">
        <v>0.22759367863048169</v>
      </c>
      <c r="AE47" s="42">
        <v>253944732</v>
      </c>
    </row>
    <row r="48" spans="24:34" x14ac:dyDescent="0.35">
      <c r="X48" s="42" t="s">
        <v>11</v>
      </c>
      <c r="Y48" s="42">
        <v>687112000</v>
      </c>
      <c r="Z48" s="42">
        <v>3520517000</v>
      </c>
      <c r="AA48" s="14">
        <f t="shared" si="3"/>
        <v>0.16836477298938018</v>
      </c>
      <c r="AB48" s="42">
        <v>612094119</v>
      </c>
      <c r="AC48" s="42">
        <v>3191554387</v>
      </c>
      <c r="AD48" s="42">
        <v>0.18131168728911123</v>
      </c>
      <c r="AE48" s="42">
        <v>328962613</v>
      </c>
    </row>
    <row r="49" spans="24:31" x14ac:dyDescent="0.35">
      <c r="X49" s="42" t="s">
        <v>12</v>
      </c>
      <c r="Y49" s="42">
        <v>669365000</v>
      </c>
      <c r="Z49" s="42">
        <v>4189882000</v>
      </c>
      <c r="AA49" s="14">
        <f t="shared" si="3"/>
        <v>0.20037640260856296</v>
      </c>
      <c r="AB49" s="42">
        <v>819927396</v>
      </c>
      <c r="AC49" s="42">
        <v>4011481783</v>
      </c>
      <c r="AD49" s="42">
        <v>0.15957019724342278</v>
      </c>
      <c r="AE49" s="42">
        <v>178400217</v>
      </c>
    </row>
    <row r="50" spans="24:31" x14ac:dyDescent="0.35">
      <c r="X50" s="42" t="s">
        <v>13</v>
      </c>
      <c r="Y50" s="42">
        <v>1198421000</v>
      </c>
      <c r="Z50" s="42">
        <v>5388303000</v>
      </c>
      <c r="AA50" s="14">
        <f t="shared" si="3"/>
        <v>0.25768954144888273</v>
      </c>
      <c r="AB50" s="42">
        <v>1221857035</v>
      </c>
      <c r="AC50" s="42">
        <v>5233338818</v>
      </c>
      <c r="AD50" s="42">
        <v>0.13874866189649268</v>
      </c>
      <c r="AE50" s="42">
        <v>154964182</v>
      </c>
    </row>
    <row r="51" spans="24:31" x14ac:dyDescent="0.35">
      <c r="X51" s="42" t="s">
        <v>14</v>
      </c>
      <c r="Y51" s="42">
        <v>2813930000</v>
      </c>
      <c r="Z51" s="42">
        <v>8202233000</v>
      </c>
      <c r="AA51" s="14">
        <f t="shared" si="3"/>
        <v>0.39226258445876067</v>
      </c>
      <c r="AB51" s="42">
        <v>2682475260</v>
      </c>
      <c r="AC51" s="42">
        <v>7915814078</v>
      </c>
      <c r="AD51" s="42">
        <v>0.12063504654769013</v>
      </c>
      <c r="AE51" s="42">
        <v>286418922</v>
      </c>
    </row>
    <row r="52" spans="24:31" x14ac:dyDescent="0.35">
      <c r="X52" s="42" t="s">
        <v>15</v>
      </c>
      <c r="Y52" s="42">
        <v>950593000</v>
      </c>
      <c r="Z52" s="42">
        <v>9152826000</v>
      </c>
      <c r="AA52" s="14">
        <f t="shared" si="3"/>
        <v>0.43772362743917914</v>
      </c>
      <c r="AB52" s="42">
        <v>984943452</v>
      </c>
      <c r="AC52" s="42">
        <v>8900757530</v>
      </c>
      <c r="AD52" s="42">
        <v>0.10805111545755255</v>
      </c>
      <c r="AE52" s="42">
        <v>252068470</v>
      </c>
    </row>
    <row r="53" spans="24:31" x14ac:dyDescent="0.35">
      <c r="X53" s="42" t="s">
        <v>16</v>
      </c>
      <c r="Y53" s="42">
        <v>2410638000</v>
      </c>
      <c r="Z53" s="42">
        <v>11563464000</v>
      </c>
      <c r="AA53" s="14">
        <f t="shared" si="3"/>
        <v>0.55300968333084888</v>
      </c>
      <c r="AB53" s="42">
        <v>2117566647</v>
      </c>
      <c r="AC53" s="42">
        <v>11018324177</v>
      </c>
      <c r="AD53" s="42">
        <v>9.5285670254172977E-2</v>
      </c>
      <c r="AE53" s="42">
        <v>545139823</v>
      </c>
    </row>
    <row r="54" spans="24:31" x14ac:dyDescent="0.35">
      <c r="X54" s="42" t="s">
        <v>17</v>
      </c>
      <c r="Y54" s="42">
        <v>990677000</v>
      </c>
      <c r="Z54" s="42">
        <v>12554141000</v>
      </c>
      <c r="AA54" s="14">
        <f t="shared" si="3"/>
        <v>0.60038769860837782</v>
      </c>
      <c r="AB54" s="42">
        <v>1447949426</v>
      </c>
      <c r="AC54" s="42">
        <v>12466273603</v>
      </c>
      <c r="AD54" s="42">
        <v>9.0272811200123315E-2</v>
      </c>
      <c r="AE54" s="42">
        <v>87867397</v>
      </c>
    </row>
    <row r="55" spans="24:31" x14ac:dyDescent="0.35">
      <c r="X55" s="42" t="s">
        <v>18</v>
      </c>
      <c r="Y55" s="42">
        <v>8355916000</v>
      </c>
      <c r="Z55" s="42">
        <v>20910057000</v>
      </c>
      <c r="AA55" s="14">
        <f>Z55/20910057000*100%</f>
        <v>1</v>
      </c>
      <c r="AB55" s="42">
        <v>8087764243</v>
      </c>
      <c r="AC55" s="42">
        <v>20554037846</v>
      </c>
      <c r="AD55" s="42">
        <v>8.1914481972319195E-2</v>
      </c>
      <c r="AE55" s="42">
        <v>356019154</v>
      </c>
    </row>
  </sheetData>
  <mergeCells count="9">
    <mergeCell ref="AB6:AB8"/>
    <mergeCell ref="AC6:AC8"/>
    <mergeCell ref="AD6:AD8"/>
    <mergeCell ref="G7:G9"/>
    <mergeCell ref="V7:V9"/>
    <mergeCell ref="X6:X8"/>
    <mergeCell ref="Y6:Y8"/>
    <mergeCell ref="Z6:Z8"/>
    <mergeCell ref="AA6:AA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AA3A-6DDC-446E-B4B4-EF45F7EA2AEE}">
  <dimension ref="B2:AG25"/>
  <sheetViews>
    <sheetView topLeftCell="C7" zoomScale="84" workbookViewId="0">
      <selection activeCell="AG6" sqref="AG6"/>
    </sheetView>
  </sheetViews>
  <sheetFormatPr defaultRowHeight="14.5" x14ac:dyDescent="0.35"/>
  <cols>
    <col min="3" max="3" width="22.08984375" customWidth="1"/>
    <col min="4" max="4" width="10.90625" customWidth="1"/>
    <col min="5" max="5" width="13" customWidth="1"/>
    <col min="6" max="6" width="12.6328125" style="1" customWidth="1"/>
    <col min="7" max="7" width="16.90625" customWidth="1"/>
    <col min="8" max="8" width="8.7265625" style="18"/>
    <col min="9" max="9" width="14.08984375" customWidth="1"/>
    <col min="10" max="10" width="20.453125" style="20" customWidth="1"/>
    <col min="11" max="11" width="18.26953125" style="20" customWidth="1"/>
    <col min="12" max="12" width="19.81640625" style="20" customWidth="1"/>
    <col min="13" max="13" width="17.90625" customWidth="1"/>
    <col min="14" max="14" width="8.7265625" style="18"/>
    <col min="16" max="16" width="29.453125" customWidth="1"/>
    <col min="18" max="18" width="19.08984375" style="20" customWidth="1"/>
    <col min="19" max="19" width="21.1796875" style="20" customWidth="1"/>
    <col min="20" max="20" width="19.08984375" customWidth="1"/>
    <col min="21" max="21" width="18.453125" customWidth="1"/>
    <col min="23" max="23" width="8.7265625" style="18"/>
    <col min="25" max="29" width="16.81640625" customWidth="1"/>
    <col min="31" max="31" width="12.1796875" bestFit="1" customWidth="1"/>
    <col min="32" max="32" width="8.7265625" style="18"/>
  </cols>
  <sheetData>
    <row r="2" spans="2:33" x14ac:dyDescent="0.35">
      <c r="T2" s="24"/>
      <c r="U2" s="24"/>
    </row>
    <row r="3" spans="2:33" x14ac:dyDescent="0.35">
      <c r="B3" s="13" t="s">
        <v>22</v>
      </c>
      <c r="H3" s="19" t="s">
        <v>32</v>
      </c>
      <c r="N3" s="19" t="s">
        <v>40</v>
      </c>
      <c r="W3" s="19" t="s">
        <v>46</v>
      </c>
      <c r="AG3" t="s">
        <v>47</v>
      </c>
    </row>
    <row r="5" spans="2:33" ht="15" thickBot="1" x14ac:dyDescent="0.4"/>
    <row r="6" spans="2:33" ht="32" x14ac:dyDescent="0.4">
      <c r="B6" s="15" t="s">
        <v>23</v>
      </c>
      <c r="C6" s="15" t="s">
        <v>24</v>
      </c>
      <c r="D6" s="15" t="s">
        <v>25</v>
      </c>
      <c r="E6" s="15" t="s">
        <v>26</v>
      </c>
      <c r="F6" s="16" t="s">
        <v>27</v>
      </c>
      <c r="G6" s="15" t="s">
        <v>31</v>
      </c>
      <c r="I6" s="15" t="s">
        <v>33</v>
      </c>
      <c r="J6" s="21" t="s">
        <v>35</v>
      </c>
      <c r="K6" s="22" t="s">
        <v>37</v>
      </c>
      <c r="L6" s="22" t="s">
        <v>36</v>
      </c>
      <c r="M6" s="22" t="s">
        <v>39</v>
      </c>
      <c r="O6" s="22" t="s">
        <v>1</v>
      </c>
      <c r="P6" s="22" t="s">
        <v>24</v>
      </c>
      <c r="Q6" s="22" t="s">
        <v>41</v>
      </c>
      <c r="R6" s="22" t="s">
        <v>42</v>
      </c>
      <c r="S6" s="22" t="s">
        <v>43</v>
      </c>
      <c r="T6" s="22" t="s">
        <v>44</v>
      </c>
      <c r="U6" s="25" t="s">
        <v>45</v>
      </c>
      <c r="X6" s="52" t="s">
        <v>2</v>
      </c>
      <c r="Y6" s="55" t="s">
        <v>3</v>
      </c>
      <c r="Z6" s="55" t="s">
        <v>6</v>
      </c>
      <c r="AA6" s="55" t="s">
        <v>4</v>
      </c>
      <c r="AB6" s="55" t="s">
        <v>5</v>
      </c>
      <c r="AC6" s="58" t="s">
        <v>19</v>
      </c>
      <c r="AD6" s="44"/>
      <c r="AG6">
        <f>(M9*9.7%)+(AC20*18.2%)+(100%*43.5%)+(100%*28.6%)</f>
        <v>0.99787992272484538</v>
      </c>
    </row>
    <row r="7" spans="2:33" ht="52.5" x14ac:dyDescent="0.45">
      <c r="B7" s="15">
        <v>1</v>
      </c>
      <c r="C7" s="17" t="s">
        <v>48</v>
      </c>
      <c r="D7" s="15">
        <v>100</v>
      </c>
      <c r="E7" s="15">
        <v>300</v>
      </c>
      <c r="F7" s="16">
        <f>E7/D7*100%</f>
        <v>3</v>
      </c>
      <c r="G7" s="61">
        <f>(F7*F8*F9*F10)^(1/4)</f>
        <v>2.009309793843963</v>
      </c>
      <c r="I7" s="15" t="s">
        <v>34</v>
      </c>
      <c r="J7" s="23">
        <v>3447112000</v>
      </c>
      <c r="K7" s="20">
        <v>8193554000</v>
      </c>
      <c r="L7" s="20">
        <v>147556000</v>
      </c>
      <c r="M7" s="24">
        <f>SUM(J7:L7)</f>
        <v>11788222000</v>
      </c>
      <c r="P7" s="17" t="s">
        <v>48</v>
      </c>
      <c r="Q7" s="26">
        <f>F7</f>
        <v>3</v>
      </c>
      <c r="R7" s="20">
        <v>5461412000</v>
      </c>
      <c r="S7" s="20">
        <f>5400408000+8424103</f>
        <v>5408832103</v>
      </c>
      <c r="T7" s="24">
        <f>R7*Q7</f>
        <v>16384236000</v>
      </c>
      <c r="U7" s="24">
        <f>T7-S7</f>
        <v>10975403897</v>
      </c>
      <c r="V7" s="30">
        <f>U7/R7*100%</f>
        <v>2.0096275280092399</v>
      </c>
      <c r="X7" s="53"/>
      <c r="Y7" s="56"/>
      <c r="Z7" s="56"/>
      <c r="AA7" s="56"/>
      <c r="AB7" s="56"/>
      <c r="AC7" s="59"/>
      <c r="AD7" s="45"/>
      <c r="AG7">
        <f>AG6*100</f>
        <v>99.787992272484544</v>
      </c>
    </row>
    <row r="8" spans="2:33" ht="35.5" thickBot="1" x14ac:dyDescent="0.5">
      <c r="B8" s="15">
        <v>2</v>
      </c>
      <c r="C8" s="17" t="s">
        <v>49</v>
      </c>
      <c r="D8" s="15">
        <v>150</v>
      </c>
      <c r="E8" s="15">
        <v>326</v>
      </c>
      <c r="F8" s="16">
        <f>E8/D8*100%</f>
        <v>2.1733333333333333</v>
      </c>
      <c r="G8" s="61"/>
      <c r="I8" s="15" t="s">
        <v>0</v>
      </c>
      <c r="J8" s="23">
        <v>3398880323</v>
      </c>
      <c r="K8" s="20">
        <v>8153085288</v>
      </c>
      <c r="L8" s="20">
        <v>146614800</v>
      </c>
      <c r="M8" s="24">
        <f>SUM(J8:L8)</f>
        <v>11698580411</v>
      </c>
      <c r="P8" s="17" t="s">
        <v>49</v>
      </c>
      <c r="Q8" s="26">
        <f>F8</f>
        <v>2.1733333333333333</v>
      </c>
      <c r="R8" s="20">
        <v>601677000</v>
      </c>
      <c r="S8" s="20">
        <f>8425250+600243000</f>
        <v>608668250</v>
      </c>
      <c r="T8" s="24">
        <f>R8*Q8</f>
        <v>1307644680</v>
      </c>
      <c r="U8" s="24">
        <f>T8-S8</f>
        <v>698976430</v>
      </c>
      <c r="V8" s="30">
        <f>U8/R8*100%</f>
        <v>1.16171372680026</v>
      </c>
      <c r="X8" s="54"/>
      <c r="Y8" s="57"/>
      <c r="Z8" s="57"/>
      <c r="AA8" s="57"/>
      <c r="AB8" s="57"/>
      <c r="AC8" s="60"/>
      <c r="AD8" s="46"/>
    </row>
    <row r="9" spans="2:33" ht="52.5" x14ac:dyDescent="0.45">
      <c r="B9" s="15">
        <v>3</v>
      </c>
      <c r="C9" s="17" t="s">
        <v>50</v>
      </c>
      <c r="D9" s="15">
        <v>24</v>
      </c>
      <c r="E9" s="15">
        <v>60</v>
      </c>
      <c r="F9" s="16">
        <f>E9/D9*100%</f>
        <v>2.5</v>
      </c>
      <c r="G9" s="61"/>
      <c r="I9" s="15" t="s">
        <v>38</v>
      </c>
      <c r="J9" s="23">
        <f>J8/J7*100</f>
        <v>98.600809112091511</v>
      </c>
      <c r="K9" s="23">
        <f>K8/K7*100</f>
        <v>99.506090861181846</v>
      </c>
      <c r="L9" s="23">
        <f>L8/L7*100</f>
        <v>99.362140475480501</v>
      </c>
      <c r="M9" s="14">
        <f>M8/M7</f>
        <v>0.99239566501207732</v>
      </c>
      <c r="P9" s="17" t="s">
        <v>50</v>
      </c>
      <c r="Q9" s="26">
        <f>F9</f>
        <v>2.5</v>
      </c>
      <c r="R9" s="20">
        <v>977911000</v>
      </c>
      <c r="S9" s="20">
        <f>8424300+976962000</f>
        <v>985386300</v>
      </c>
      <c r="T9" s="24">
        <f>R9*Q9</f>
        <v>2444777500</v>
      </c>
      <c r="U9" s="24">
        <f>T9-S9</f>
        <v>1459391200</v>
      </c>
      <c r="V9" s="30">
        <f>U9/R9*100%</f>
        <v>1.4923558483338464</v>
      </c>
      <c r="X9" s="4" t="s">
        <v>7</v>
      </c>
      <c r="Y9" s="3">
        <v>433390000</v>
      </c>
      <c r="Z9" s="3">
        <f>Y9</f>
        <v>433390000</v>
      </c>
      <c r="AA9" s="3">
        <v>135125891</v>
      </c>
      <c r="AB9" s="8">
        <f>AA9</f>
        <v>135125891</v>
      </c>
      <c r="AC9" s="11">
        <f>(Z9-(Z9-AB9))/Z9*100%</f>
        <v>0.31178820692678649</v>
      </c>
      <c r="AD9" s="47"/>
      <c r="AE9" s="28"/>
    </row>
    <row r="10" spans="2:33" ht="17.5" x14ac:dyDescent="0.45">
      <c r="B10" s="15">
        <v>4</v>
      </c>
      <c r="C10" s="17" t="s">
        <v>51</v>
      </c>
      <c r="D10" s="15">
        <v>2</v>
      </c>
      <c r="E10" s="15">
        <v>2</v>
      </c>
      <c r="F10" s="16">
        <f>E10/D10*100%</f>
        <v>1</v>
      </c>
      <c r="G10" s="61">
        <f>300%/3</f>
        <v>1</v>
      </c>
      <c r="P10" s="17" t="s">
        <v>51</v>
      </c>
      <c r="Q10" s="26">
        <f>F10</f>
        <v>1</v>
      </c>
      <c r="R10" s="24">
        <v>4747112000</v>
      </c>
      <c r="S10" s="24">
        <f>8422758+4687271000</f>
        <v>4695693758</v>
      </c>
      <c r="T10" s="24">
        <f>R10*Q10</f>
        <v>4747112000</v>
      </c>
      <c r="U10" s="24">
        <f>T10-S10</f>
        <v>51418242</v>
      </c>
      <c r="V10" s="30">
        <f>U10/R10*100%</f>
        <v>1.0831478591615281E-2</v>
      </c>
      <c r="X10" s="5" t="s">
        <v>8</v>
      </c>
      <c r="Y10" s="2">
        <v>580856000</v>
      </c>
      <c r="Z10" s="2">
        <f>Z9+Y10</f>
        <v>1014246000</v>
      </c>
      <c r="AA10" s="2">
        <f>AB10-AB9</f>
        <v>529437772</v>
      </c>
      <c r="AB10" s="9">
        <v>664563663</v>
      </c>
      <c r="AC10" s="11">
        <f>(Z10-(Z10-AB10))/Z10*100%</f>
        <v>0.65522926686425187</v>
      </c>
      <c r="AD10" s="48"/>
      <c r="AE10" s="28"/>
    </row>
    <row r="11" spans="2:33" x14ac:dyDescent="0.35">
      <c r="G11" s="61"/>
      <c r="V11" s="30"/>
      <c r="X11" s="5" t="s">
        <v>9</v>
      </c>
      <c r="Y11" s="2">
        <v>801955000</v>
      </c>
      <c r="Z11" s="2">
        <f t="shared" ref="Z11:Z20" si="0">Z10+Y11</f>
        <v>1816201000</v>
      </c>
      <c r="AA11" s="2">
        <f>AB11-AB10</f>
        <v>831405433</v>
      </c>
      <c r="AB11" s="9">
        <v>1495969096</v>
      </c>
      <c r="AC11" s="11">
        <f t="shared" ref="AC11:AC20" si="1">(Z11-(Z11-AB11))/Z11*100%</f>
        <v>0.82368036136969425</v>
      </c>
      <c r="AD11" s="48"/>
      <c r="AE11" s="20"/>
    </row>
    <row r="12" spans="2:33" x14ac:dyDescent="0.35">
      <c r="G12" s="61"/>
      <c r="R12" s="20">
        <f>SUM(R7:R10)</f>
        <v>11788112000</v>
      </c>
      <c r="S12" s="20">
        <f>SUM(S7:S10)</f>
        <v>11698580411</v>
      </c>
      <c r="T12" s="20">
        <f>SUM(T7:T10)</f>
        <v>24883770180</v>
      </c>
      <c r="U12" s="20">
        <f>SUM(U7:U10)</f>
        <v>13185189769</v>
      </c>
      <c r="V12" s="30">
        <f>U12/R12*100%</f>
        <v>1.1185158207692631</v>
      </c>
      <c r="X12" s="5" t="s">
        <v>10</v>
      </c>
      <c r="Y12" s="2">
        <v>1006959000</v>
      </c>
      <c r="Z12" s="2">
        <f t="shared" si="0"/>
        <v>2823160000</v>
      </c>
      <c r="AA12" s="2">
        <v>1087021877</v>
      </c>
      <c r="AB12" s="9">
        <v>2582990973</v>
      </c>
      <c r="AC12" s="11">
        <f t="shared" si="1"/>
        <v>0.91492900614913786</v>
      </c>
      <c r="AD12" s="48"/>
      <c r="AE12" s="20"/>
    </row>
    <row r="13" spans="2:33" x14ac:dyDescent="0.35">
      <c r="S13" s="20">
        <f>S12-M8</f>
        <v>0</v>
      </c>
      <c r="V13" s="14">
        <f>50%+(V12/20*50)</f>
        <v>3.2962895519231581</v>
      </c>
      <c r="X13" s="5" t="s">
        <v>11</v>
      </c>
      <c r="Y13" s="2">
        <v>730853000</v>
      </c>
      <c r="Z13" s="2">
        <f t="shared" si="0"/>
        <v>3554013000</v>
      </c>
      <c r="AA13" s="2">
        <v>741887829</v>
      </c>
      <c r="AB13" s="9">
        <v>3324878802</v>
      </c>
      <c r="AC13" s="11">
        <f t="shared" si="1"/>
        <v>0.93552803605389179</v>
      </c>
      <c r="AD13" s="48"/>
      <c r="AE13" s="20"/>
    </row>
    <row r="14" spans="2:33" x14ac:dyDescent="0.35">
      <c r="S14" s="20">
        <f>S13/4</f>
        <v>0</v>
      </c>
      <c r="U14" t="s">
        <v>52</v>
      </c>
      <c r="V14" s="26">
        <v>1</v>
      </c>
      <c r="X14" s="5" t="s">
        <v>12</v>
      </c>
      <c r="Y14" s="2">
        <v>1087599000</v>
      </c>
      <c r="Z14" s="2">
        <f t="shared" si="0"/>
        <v>4641612000</v>
      </c>
      <c r="AA14" s="2">
        <v>1039880095</v>
      </c>
      <c r="AB14" s="9">
        <v>4364758897</v>
      </c>
      <c r="AC14" s="11">
        <f t="shared" si="1"/>
        <v>0.94035410478083903</v>
      </c>
      <c r="AD14" s="48"/>
    </row>
    <row r="15" spans="2:33" x14ac:dyDescent="0.35">
      <c r="X15" s="5" t="s">
        <v>13</v>
      </c>
      <c r="Y15" s="2">
        <v>1041046000</v>
      </c>
      <c r="Z15" s="2">
        <f t="shared" si="0"/>
        <v>5682658000</v>
      </c>
      <c r="AA15" s="2">
        <v>910231255</v>
      </c>
      <c r="AB15" s="9">
        <v>5274990152</v>
      </c>
      <c r="AC15" s="11">
        <f t="shared" si="1"/>
        <v>0.92826106234089756</v>
      </c>
      <c r="AD15" s="48"/>
    </row>
    <row r="16" spans="2:33" x14ac:dyDescent="0.35">
      <c r="F16" s="14"/>
      <c r="X16" s="5" t="s">
        <v>14</v>
      </c>
      <c r="Y16" s="2">
        <v>1251420000</v>
      </c>
      <c r="Z16" s="2">
        <f t="shared" si="0"/>
        <v>6934078000</v>
      </c>
      <c r="AA16" s="2">
        <v>1314822538</v>
      </c>
      <c r="AB16" s="9">
        <v>6589812690</v>
      </c>
      <c r="AC16" s="11">
        <f t="shared" si="1"/>
        <v>0.95035168193954556</v>
      </c>
      <c r="AD16" s="48"/>
    </row>
    <row r="17" spans="6:30" x14ac:dyDescent="0.35">
      <c r="F17" s="14"/>
      <c r="V17" s="1"/>
      <c r="X17" s="5" t="s">
        <v>15</v>
      </c>
      <c r="Y17" s="2">
        <v>1281185000</v>
      </c>
      <c r="Z17" s="2">
        <f t="shared" si="0"/>
        <v>8215263000</v>
      </c>
      <c r="AA17" s="2">
        <v>1344927886</v>
      </c>
      <c r="AB17" s="9">
        <v>7934740576</v>
      </c>
      <c r="AC17" s="11">
        <f t="shared" si="1"/>
        <v>0.96585350657672187</v>
      </c>
      <c r="AD17" s="48"/>
    </row>
    <row r="18" spans="6:30" x14ac:dyDescent="0.35">
      <c r="X18" s="5" t="s">
        <v>16</v>
      </c>
      <c r="Y18" s="2">
        <v>1622210000</v>
      </c>
      <c r="Z18" s="2">
        <f t="shared" si="0"/>
        <v>9837473000</v>
      </c>
      <c r="AA18" s="2">
        <v>1514895136</v>
      </c>
      <c r="AB18" s="9">
        <v>9449635712</v>
      </c>
      <c r="AC18" s="11">
        <f t="shared" si="1"/>
        <v>0.96057551690357879</v>
      </c>
      <c r="AD18" s="48"/>
    </row>
    <row r="19" spans="6:30" x14ac:dyDescent="0.35">
      <c r="X19" s="5" t="s">
        <v>17</v>
      </c>
      <c r="Y19" s="2">
        <v>929196000</v>
      </c>
      <c r="Z19" s="2">
        <f t="shared" si="0"/>
        <v>10766669000</v>
      </c>
      <c r="AA19" s="2">
        <v>1066880439</v>
      </c>
      <c r="AB19" s="9">
        <v>10516516151</v>
      </c>
      <c r="AC19" s="11">
        <f t="shared" si="1"/>
        <v>0.97676599429219935</v>
      </c>
      <c r="AD19" s="48"/>
    </row>
    <row r="20" spans="6:30" ht="15" thickBot="1" x14ac:dyDescent="0.4">
      <c r="X20" s="6" t="s">
        <v>18</v>
      </c>
      <c r="Y20" s="2">
        <v>1021453000</v>
      </c>
      <c r="Z20" s="2">
        <f t="shared" si="0"/>
        <v>11788122000</v>
      </c>
      <c r="AA20" s="2">
        <v>1066880439</v>
      </c>
      <c r="AB20" s="10">
        <v>11698580411</v>
      </c>
      <c r="AC20" s="11">
        <f t="shared" si="1"/>
        <v>0.99240408361908705</v>
      </c>
      <c r="AD20" s="49"/>
    </row>
    <row r="21" spans="6:30" ht="15" thickBot="1" x14ac:dyDescent="0.4">
      <c r="Z21">
        <v>21040800000</v>
      </c>
      <c r="AC21" s="12"/>
    </row>
    <row r="22" spans="6:30" x14ac:dyDescent="0.35">
      <c r="Y22" s="28">
        <f>SUM(Y9:Y20)</f>
        <v>11788122000</v>
      </c>
      <c r="AB22" s="29"/>
    </row>
    <row r="23" spans="6:30" x14ac:dyDescent="0.35">
      <c r="Y23" s="28">
        <f>Y22-M7</f>
        <v>-100000</v>
      </c>
    </row>
    <row r="25" spans="6:30" x14ac:dyDescent="0.35">
      <c r="Y25" s="28">
        <f>Y23/2</f>
        <v>-50000</v>
      </c>
    </row>
  </sheetData>
  <mergeCells count="10">
    <mergeCell ref="AD6:AD8"/>
    <mergeCell ref="G7:G9"/>
    <mergeCell ref="AD9:AD20"/>
    <mergeCell ref="G10:G12"/>
    <mergeCell ref="X6:X8"/>
    <mergeCell ref="Y6:Y8"/>
    <mergeCell ref="Z6:Z8"/>
    <mergeCell ref="AA6:AA8"/>
    <mergeCell ref="AB6:AB8"/>
    <mergeCell ref="AC6:A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9CE55-16D4-49FC-8287-9F66923DE357}">
  <dimension ref="B3:AG23"/>
  <sheetViews>
    <sheetView topLeftCell="Z1" zoomScale="61" workbookViewId="0">
      <selection activeCell="AI7" sqref="AI7"/>
    </sheetView>
  </sheetViews>
  <sheetFormatPr defaultRowHeight="14.5" x14ac:dyDescent="0.35"/>
  <cols>
    <col min="3" max="3" width="22.08984375" customWidth="1"/>
    <col min="4" max="4" width="10.90625" customWidth="1"/>
    <col min="5" max="5" width="13" customWidth="1"/>
    <col min="6" max="6" width="12.6328125" style="1" customWidth="1"/>
    <col min="7" max="7" width="16.90625" customWidth="1"/>
    <col min="8" max="8" width="8.7265625" style="18"/>
    <col min="9" max="9" width="14.08984375" customWidth="1"/>
    <col min="10" max="10" width="20.453125" style="20" customWidth="1"/>
    <col min="11" max="11" width="18.26953125" style="20" customWidth="1"/>
    <col min="12" max="12" width="19.81640625" style="20" customWidth="1"/>
    <col min="13" max="13" width="17.90625" customWidth="1"/>
    <col min="14" max="14" width="8.7265625" style="18"/>
    <col min="16" max="16" width="29.453125" customWidth="1"/>
    <col min="18" max="18" width="19.08984375" style="20" customWidth="1"/>
    <col min="19" max="19" width="21.1796875" style="20" customWidth="1"/>
    <col min="20" max="20" width="19.08984375" customWidth="1"/>
    <col min="21" max="21" width="18.7265625" customWidth="1"/>
    <col min="23" max="23" width="8.7265625" style="18"/>
    <col min="25" max="29" width="16.81640625" customWidth="1"/>
    <col min="31" max="31" width="12.1796875" bestFit="1" customWidth="1"/>
    <col min="32" max="32" width="8.7265625" style="18"/>
  </cols>
  <sheetData>
    <row r="3" spans="2:33" x14ac:dyDescent="0.35">
      <c r="B3" s="13" t="s">
        <v>22</v>
      </c>
      <c r="H3" s="19" t="s">
        <v>32</v>
      </c>
      <c r="N3" s="19" t="s">
        <v>40</v>
      </c>
      <c r="W3" s="19" t="s">
        <v>46</v>
      </c>
      <c r="AG3" t="s">
        <v>47</v>
      </c>
    </row>
    <row r="5" spans="2:33" ht="15" thickBot="1" x14ac:dyDescent="0.4"/>
    <row r="6" spans="2:33" ht="32" x14ac:dyDescent="0.4">
      <c r="B6" s="15" t="s">
        <v>23</v>
      </c>
      <c r="C6" s="15" t="s">
        <v>24</v>
      </c>
      <c r="D6" s="15" t="s">
        <v>25</v>
      </c>
      <c r="E6" s="15" t="s">
        <v>26</v>
      </c>
      <c r="F6" s="16" t="s">
        <v>27</v>
      </c>
      <c r="G6" s="15" t="s">
        <v>31</v>
      </c>
      <c r="I6" s="15" t="s">
        <v>33</v>
      </c>
      <c r="J6" s="21" t="s">
        <v>35</v>
      </c>
      <c r="K6" s="22" t="s">
        <v>37</v>
      </c>
      <c r="L6" s="22" t="s">
        <v>36</v>
      </c>
      <c r="M6" s="22" t="s">
        <v>39</v>
      </c>
      <c r="O6" s="22" t="s">
        <v>1</v>
      </c>
      <c r="P6" s="22" t="s">
        <v>24</v>
      </c>
      <c r="Q6" s="22" t="s">
        <v>41</v>
      </c>
      <c r="R6" s="22" t="s">
        <v>42</v>
      </c>
      <c r="S6" s="22" t="s">
        <v>43</v>
      </c>
      <c r="T6" s="22" t="s">
        <v>44</v>
      </c>
      <c r="U6" s="25" t="s">
        <v>45</v>
      </c>
      <c r="X6" s="52" t="s">
        <v>2</v>
      </c>
      <c r="Y6" s="55" t="s">
        <v>3</v>
      </c>
      <c r="Z6" s="55" t="s">
        <v>6</v>
      </c>
      <c r="AA6" s="55" t="s">
        <v>4</v>
      </c>
      <c r="AB6" s="55" t="s">
        <v>5</v>
      </c>
      <c r="AC6" s="58" t="s">
        <v>19</v>
      </c>
      <c r="AD6" s="44" t="s">
        <v>20</v>
      </c>
      <c r="AG6">
        <f>(M9*9.7%)+(AC20*18.2%)+(100%*43.5%)+(V11*28.6%)</f>
        <v>0.97534992197439285</v>
      </c>
    </row>
    <row r="7" spans="2:33" ht="70" x14ac:dyDescent="0.45">
      <c r="B7" s="15">
        <v>1</v>
      </c>
      <c r="C7" s="17" t="s">
        <v>28</v>
      </c>
      <c r="D7" s="15">
        <v>130</v>
      </c>
      <c r="E7" s="15">
        <v>169</v>
      </c>
      <c r="F7" s="16">
        <f>E7/D7*100%</f>
        <v>1.3</v>
      </c>
      <c r="G7" s="50">
        <f>(F7*F8)^(1/2)</f>
        <v>1.1401754250991381</v>
      </c>
      <c r="I7" s="15" t="s">
        <v>34</v>
      </c>
      <c r="J7" s="23">
        <v>3700000000</v>
      </c>
      <c r="K7" s="20">
        <v>9507378000</v>
      </c>
      <c r="L7" s="20">
        <v>603511000</v>
      </c>
      <c r="M7" s="24">
        <f>SUM(J7:L7)</f>
        <v>13810889000</v>
      </c>
      <c r="P7" s="17" t="s">
        <v>28</v>
      </c>
      <c r="Q7" s="26">
        <f>F7</f>
        <v>1.3</v>
      </c>
      <c r="R7" s="20">
        <v>7598000000</v>
      </c>
      <c r="S7" s="20">
        <v>7594276703</v>
      </c>
      <c r="T7" s="24">
        <f>R7*Q7</f>
        <v>9877400000</v>
      </c>
      <c r="U7" s="24">
        <f>T7-S7</f>
        <v>2283123297</v>
      </c>
      <c r="V7" s="63">
        <f>(U7+U8)/(R7+R8)*100%</f>
        <v>0.16575574707754151</v>
      </c>
      <c r="X7" s="53"/>
      <c r="Y7" s="56"/>
      <c r="Z7" s="56"/>
      <c r="AA7" s="56"/>
      <c r="AB7" s="56"/>
      <c r="AC7" s="59"/>
      <c r="AD7" s="45"/>
      <c r="AG7">
        <f>AG6*100</f>
        <v>97.53499219743928</v>
      </c>
    </row>
    <row r="8" spans="2:33" ht="18" thickBot="1" x14ac:dyDescent="0.5">
      <c r="B8" s="15">
        <v>2</v>
      </c>
      <c r="C8" s="17" t="s">
        <v>30</v>
      </c>
      <c r="D8" s="15">
        <v>2</v>
      </c>
      <c r="E8" s="15">
        <v>2</v>
      </c>
      <c r="F8" s="16">
        <f>E8/D8*100%</f>
        <v>1</v>
      </c>
      <c r="G8" s="50"/>
      <c r="I8" s="15" t="s">
        <v>0</v>
      </c>
      <c r="J8" s="23">
        <v>3694967819</v>
      </c>
      <c r="K8" s="20">
        <v>9502938556</v>
      </c>
      <c r="L8" s="20">
        <v>603147649</v>
      </c>
      <c r="M8" s="24">
        <f>SUM(J8:L8)</f>
        <v>13801054024</v>
      </c>
      <c r="P8" s="17" t="s">
        <v>30</v>
      </c>
      <c r="Q8" s="26">
        <f>F8</f>
        <v>1</v>
      </c>
      <c r="R8" s="20">
        <v>6212889000</v>
      </c>
      <c r="S8" s="20">
        <v>6206778073</v>
      </c>
      <c r="T8" s="24">
        <f>R8*Q8</f>
        <v>6212889000</v>
      </c>
      <c r="U8" s="24">
        <f>T8-S8</f>
        <v>6110927</v>
      </c>
      <c r="V8" s="63"/>
      <c r="X8" s="54"/>
      <c r="Y8" s="57"/>
      <c r="Z8" s="57"/>
      <c r="AA8" s="57"/>
      <c r="AB8" s="57"/>
      <c r="AC8" s="60"/>
      <c r="AD8" s="46"/>
    </row>
    <row r="9" spans="2:33" ht="17.5" x14ac:dyDescent="0.45">
      <c r="B9" s="15"/>
      <c r="D9" s="15"/>
      <c r="E9" s="15"/>
      <c r="F9" s="16" t="s">
        <v>55</v>
      </c>
      <c r="G9" s="31">
        <v>1</v>
      </c>
      <c r="I9" s="15" t="s">
        <v>38</v>
      </c>
      <c r="J9" s="23">
        <f>J8/J7*100</f>
        <v>99.863995108108099</v>
      </c>
      <c r="K9" s="23">
        <f>K8/K7*100</f>
        <v>99.953305275124222</v>
      </c>
      <c r="L9" s="23">
        <f>L8/L7*100</f>
        <v>99.939793806575196</v>
      </c>
      <c r="M9" s="14">
        <f>M8/M7</f>
        <v>0.9992878824817143</v>
      </c>
      <c r="P9" s="17"/>
      <c r="Q9" s="26"/>
      <c r="T9" s="24"/>
      <c r="U9" s="24"/>
      <c r="V9" s="63"/>
      <c r="X9" s="4" t="s">
        <v>7</v>
      </c>
      <c r="Y9" s="3">
        <v>459755000</v>
      </c>
      <c r="Z9" s="3">
        <f>Y9</f>
        <v>459755000</v>
      </c>
      <c r="AA9" s="3">
        <f>AB9</f>
        <v>211103155</v>
      </c>
      <c r="AB9" s="3">
        <f>112373794+98729361</f>
        <v>211103155</v>
      </c>
      <c r="AC9" s="11">
        <f>(Z9-(Z9-AB9))/Z9*100%</f>
        <v>0.45916445715652904</v>
      </c>
      <c r="AD9" s="47">
        <f>SUM(AC9:AC20)/12</f>
        <v>0.88876548744220496</v>
      </c>
      <c r="AE9" s="28"/>
    </row>
    <row r="10" spans="2:33" x14ac:dyDescent="0.35">
      <c r="R10" s="24">
        <f>SUM(R7:R9)</f>
        <v>13810889000</v>
      </c>
      <c r="S10" s="24">
        <f>SUM(S7:S9)</f>
        <v>13801054776</v>
      </c>
      <c r="T10" s="24">
        <f>SUM(T7:T9)</f>
        <v>16090289000</v>
      </c>
      <c r="U10" s="24">
        <f>SUM(U7:U9)</f>
        <v>2289234224</v>
      </c>
      <c r="V10" s="14">
        <f>U10/R10*100%</f>
        <v>0.16575574707754151</v>
      </c>
      <c r="X10" s="5" t="s">
        <v>8</v>
      </c>
      <c r="Y10" s="2">
        <v>901538000</v>
      </c>
      <c r="Z10" s="2">
        <f>Z9+Y10</f>
        <v>1361293000</v>
      </c>
      <c r="AA10" s="2">
        <f>AB10-AB9</f>
        <v>748467480</v>
      </c>
      <c r="AB10" s="9">
        <v>959570635</v>
      </c>
      <c r="AC10" s="11">
        <f t="shared" ref="AC10:AC19" si="0">(Z10-(Z10-AB10))/Z10*100%</f>
        <v>0.70489647342636741</v>
      </c>
      <c r="AD10" s="48"/>
      <c r="AE10" s="28"/>
    </row>
    <row r="11" spans="2:33" x14ac:dyDescent="0.35">
      <c r="U11" t="s">
        <v>21</v>
      </c>
      <c r="V11" s="27">
        <f>50%+ (16.58%/20*50)</f>
        <v>0.91449999999999987</v>
      </c>
      <c r="X11" s="5" t="s">
        <v>9</v>
      </c>
      <c r="Y11" s="2">
        <v>1467823000</v>
      </c>
      <c r="Z11" s="2">
        <f t="shared" ref="Z11:Z19" si="1">Z10+Y11</f>
        <v>2829116000</v>
      </c>
      <c r="AA11" s="2">
        <f t="shared" ref="AA11:AA20" si="2">AB11-AB10</f>
        <v>1335430080</v>
      </c>
      <c r="AB11" s="9">
        <v>2295000715</v>
      </c>
      <c r="AC11" s="11">
        <f t="shared" si="0"/>
        <v>0.81120771117197032</v>
      </c>
      <c r="AD11" s="48"/>
      <c r="AE11" s="20"/>
    </row>
    <row r="12" spans="2:33" x14ac:dyDescent="0.35">
      <c r="V12" s="27">
        <f>50%+ (V10/20*50)</f>
        <v>0.91438936769385371</v>
      </c>
      <c r="X12" s="5" t="s">
        <v>10</v>
      </c>
      <c r="Y12" s="2">
        <v>1186143000</v>
      </c>
      <c r="Z12" s="2">
        <f t="shared" si="1"/>
        <v>4015259000</v>
      </c>
      <c r="AA12" s="2">
        <f t="shared" si="2"/>
        <v>1504308360</v>
      </c>
      <c r="AB12" s="9">
        <v>3799309075</v>
      </c>
      <c r="AC12" s="11">
        <f t="shared" si="0"/>
        <v>0.94621768483676894</v>
      </c>
      <c r="AD12" s="48"/>
      <c r="AE12" s="20"/>
    </row>
    <row r="13" spans="2:33" x14ac:dyDescent="0.35">
      <c r="X13" s="5" t="s">
        <v>11</v>
      </c>
      <c r="Y13" s="2">
        <v>992346000</v>
      </c>
      <c r="Z13" s="2">
        <f t="shared" si="1"/>
        <v>5007605000</v>
      </c>
      <c r="AA13" s="2">
        <f t="shared" si="2"/>
        <v>760613722</v>
      </c>
      <c r="AB13" s="9">
        <v>4559922797</v>
      </c>
      <c r="AC13" s="11">
        <f t="shared" si="0"/>
        <v>0.91059953750345723</v>
      </c>
      <c r="AD13" s="48"/>
      <c r="AE13" s="20"/>
    </row>
    <row r="14" spans="2:33" x14ac:dyDescent="0.35">
      <c r="X14" s="5" t="s">
        <v>12</v>
      </c>
      <c r="Y14" s="2">
        <v>1366181000</v>
      </c>
      <c r="Z14" s="2">
        <f t="shared" si="1"/>
        <v>6373786000</v>
      </c>
      <c r="AA14" s="2">
        <f t="shared" si="2"/>
        <v>1511791954</v>
      </c>
      <c r="AB14" s="9">
        <v>6071714751</v>
      </c>
      <c r="AC14" s="11">
        <f t="shared" si="0"/>
        <v>0.95260724960015919</v>
      </c>
      <c r="AD14" s="48"/>
    </row>
    <row r="15" spans="2:33" x14ac:dyDescent="0.35">
      <c r="X15" s="5" t="s">
        <v>13</v>
      </c>
      <c r="Y15" s="2">
        <v>1046907000</v>
      </c>
      <c r="Z15" s="2">
        <f t="shared" si="1"/>
        <v>7420693000</v>
      </c>
      <c r="AA15" s="2">
        <f t="shared" si="2"/>
        <v>1097231893</v>
      </c>
      <c r="AB15" s="9">
        <v>7168946644</v>
      </c>
      <c r="AC15" s="11">
        <f t="shared" si="0"/>
        <v>0.96607508813529952</v>
      </c>
      <c r="AD15" s="48"/>
    </row>
    <row r="16" spans="2:33" x14ac:dyDescent="0.35">
      <c r="F16" s="14"/>
      <c r="X16" s="5" t="s">
        <v>14</v>
      </c>
      <c r="Y16" s="2">
        <v>1152635000</v>
      </c>
      <c r="Z16" s="2">
        <f t="shared" si="1"/>
        <v>8573328000</v>
      </c>
      <c r="AA16" s="2">
        <f t="shared" si="2"/>
        <v>1164186801</v>
      </c>
      <c r="AB16" s="9">
        <v>8333133445</v>
      </c>
      <c r="AC16" s="11">
        <f t="shared" si="0"/>
        <v>0.97198351037076847</v>
      </c>
      <c r="AD16" s="48"/>
    </row>
    <row r="17" spans="6:30" x14ac:dyDescent="0.35">
      <c r="F17" s="14"/>
      <c r="X17" s="5" t="s">
        <v>15</v>
      </c>
      <c r="Y17" s="2">
        <v>842646000</v>
      </c>
      <c r="Z17" s="2">
        <f t="shared" si="1"/>
        <v>9415974000</v>
      </c>
      <c r="AA17" s="2">
        <f t="shared" si="2"/>
        <v>977247913</v>
      </c>
      <c r="AB17" s="9">
        <v>9310381358</v>
      </c>
      <c r="AC17" s="11">
        <f t="shared" si="0"/>
        <v>0.98878579719952497</v>
      </c>
      <c r="AD17" s="48"/>
    </row>
    <row r="18" spans="6:30" x14ac:dyDescent="0.35">
      <c r="X18" s="5" t="s">
        <v>16</v>
      </c>
      <c r="Y18" s="2">
        <v>1002586000</v>
      </c>
      <c r="Z18" s="2">
        <f t="shared" si="1"/>
        <v>10418560000</v>
      </c>
      <c r="AA18" s="2">
        <f t="shared" si="2"/>
        <v>929368894</v>
      </c>
      <c r="AB18" s="9">
        <v>10239750252</v>
      </c>
      <c r="AC18" s="11">
        <f t="shared" si="0"/>
        <v>0.9828373836691443</v>
      </c>
      <c r="AD18" s="48"/>
    </row>
    <row r="19" spans="6:30" x14ac:dyDescent="0.35">
      <c r="X19" s="5" t="s">
        <v>17</v>
      </c>
      <c r="Y19" s="2">
        <v>1839165000</v>
      </c>
      <c r="Z19" s="2">
        <f t="shared" si="1"/>
        <v>12257725000</v>
      </c>
      <c r="AA19" s="2">
        <f t="shared" si="2"/>
        <v>1668804471</v>
      </c>
      <c r="AB19" s="9">
        <v>11908554723</v>
      </c>
      <c r="AC19" s="11">
        <f t="shared" si="0"/>
        <v>0.97151426737016866</v>
      </c>
      <c r="AD19" s="48"/>
    </row>
    <row r="20" spans="6:30" ht="15" thickBot="1" x14ac:dyDescent="0.4">
      <c r="X20" s="6" t="s">
        <v>18</v>
      </c>
      <c r="Y20" s="2">
        <v>1553164000</v>
      </c>
      <c r="Z20" s="7">
        <f>Z19+Y20</f>
        <v>13810889000</v>
      </c>
      <c r="AA20" s="2">
        <f t="shared" si="2"/>
        <v>1892620925</v>
      </c>
      <c r="AB20" s="10">
        <v>13801175648</v>
      </c>
      <c r="AC20" s="11">
        <f>(Z20-(Z20-AB20))/Z20*100%</f>
        <v>0.99929668886629963</v>
      </c>
      <c r="AD20" s="49"/>
    </row>
    <row r="21" spans="6:30" ht="15" thickBot="1" x14ac:dyDescent="0.4">
      <c r="X21" s="32" t="s">
        <v>53</v>
      </c>
      <c r="Y21">
        <f>35000000+18965000000</f>
        <v>19000000000</v>
      </c>
      <c r="AC21" s="12"/>
    </row>
    <row r="22" spans="6:30" x14ac:dyDescent="0.35">
      <c r="Y22" s="28">
        <f>SUM(Y9:Y20)</f>
        <v>13810889000</v>
      </c>
      <c r="AB22" s="29"/>
    </row>
    <row r="23" spans="6:30" x14ac:dyDescent="0.35">
      <c r="Y23" s="28">
        <f>Y22-M7</f>
        <v>0</v>
      </c>
    </row>
  </sheetData>
  <mergeCells count="10">
    <mergeCell ref="AD6:AD8"/>
    <mergeCell ref="V7:V9"/>
    <mergeCell ref="AD9:AD20"/>
    <mergeCell ref="G7:G8"/>
    <mergeCell ref="X6:X8"/>
    <mergeCell ref="Y6:Y8"/>
    <mergeCell ref="Z6:Z8"/>
    <mergeCell ref="AA6:AA8"/>
    <mergeCell ref="AB6:AB8"/>
    <mergeCell ref="AC6:A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79EA-502C-44FB-A0AA-9FF7F7F705B4}">
  <dimension ref="A1:AG23"/>
  <sheetViews>
    <sheetView topLeftCell="S4" zoomScale="63" workbookViewId="0">
      <selection activeCell="AG6" sqref="AG6"/>
    </sheetView>
  </sheetViews>
  <sheetFormatPr defaultRowHeight="14.5" x14ac:dyDescent="0.35"/>
  <cols>
    <col min="3" max="3" width="22.08984375" customWidth="1"/>
    <col min="4" max="4" width="22.36328125" style="20" customWidth="1"/>
    <col min="5" max="5" width="13" customWidth="1"/>
    <col min="6" max="6" width="12.6328125" style="1" customWidth="1"/>
    <col min="7" max="7" width="16.90625" customWidth="1"/>
    <col min="8" max="8" width="8.7265625" style="18"/>
    <col min="9" max="9" width="14.08984375" customWidth="1"/>
    <col min="10" max="10" width="20.453125" style="20" customWidth="1"/>
    <col min="11" max="11" width="18.26953125" style="20" customWidth="1"/>
    <col min="12" max="12" width="19.81640625" style="20" customWidth="1"/>
    <col min="13" max="13" width="17.90625" customWidth="1"/>
    <col min="14" max="14" width="8.7265625" style="18"/>
    <col min="16" max="16" width="29.453125" customWidth="1"/>
    <col min="18" max="18" width="19.08984375" style="20" customWidth="1"/>
    <col min="19" max="19" width="21.1796875" style="20" customWidth="1"/>
    <col min="20" max="20" width="19.08984375" customWidth="1"/>
    <col min="21" max="21" width="18.7265625" customWidth="1"/>
    <col min="23" max="23" width="8.7265625" style="18"/>
    <col min="25" max="27" width="16.81640625" customWidth="1"/>
    <col min="28" max="28" width="19.36328125" customWidth="1"/>
    <col min="29" max="29" width="16.81640625" customWidth="1"/>
    <col min="31" max="31" width="12.1796875" bestFit="1" customWidth="1"/>
    <col min="32" max="32" width="8.7265625" style="18"/>
  </cols>
  <sheetData>
    <row r="1" spans="1:33" x14ac:dyDescent="0.35">
      <c r="A1" t="s">
        <v>54</v>
      </c>
    </row>
    <row r="3" spans="1:33" x14ac:dyDescent="0.35">
      <c r="B3" s="13" t="s">
        <v>22</v>
      </c>
      <c r="H3" s="19" t="s">
        <v>32</v>
      </c>
      <c r="N3" s="19" t="s">
        <v>40</v>
      </c>
      <c r="W3" s="19" t="s">
        <v>46</v>
      </c>
      <c r="AG3" t="s">
        <v>47</v>
      </c>
    </row>
    <row r="5" spans="1:33" ht="15" thickBot="1" x14ac:dyDescent="0.4"/>
    <row r="6" spans="1:33" ht="32" x14ac:dyDescent="0.4">
      <c r="B6" s="15" t="s">
        <v>23</v>
      </c>
      <c r="C6" s="15" t="s">
        <v>24</v>
      </c>
      <c r="D6" s="21" t="s">
        <v>25</v>
      </c>
      <c r="E6" s="15" t="s">
        <v>26</v>
      </c>
      <c r="F6" s="16" t="s">
        <v>27</v>
      </c>
      <c r="G6" s="15" t="s">
        <v>31</v>
      </c>
      <c r="I6" s="15" t="s">
        <v>33</v>
      </c>
      <c r="J6" s="21" t="s">
        <v>35</v>
      </c>
      <c r="K6" s="22" t="s">
        <v>37</v>
      </c>
      <c r="L6" s="22" t="s">
        <v>36</v>
      </c>
      <c r="M6" s="22" t="s">
        <v>39</v>
      </c>
      <c r="O6" s="22" t="s">
        <v>1</v>
      </c>
      <c r="P6" s="22" t="s">
        <v>24</v>
      </c>
      <c r="Q6" s="22" t="s">
        <v>41</v>
      </c>
      <c r="R6" s="22" t="s">
        <v>42</v>
      </c>
      <c r="S6" s="22" t="s">
        <v>43</v>
      </c>
      <c r="T6" s="22" t="s">
        <v>44</v>
      </c>
      <c r="U6" s="25" t="s">
        <v>45</v>
      </c>
      <c r="X6" s="52" t="s">
        <v>2</v>
      </c>
      <c r="Y6" s="55" t="s">
        <v>3</v>
      </c>
      <c r="Z6" s="55" t="s">
        <v>6</v>
      </c>
      <c r="AA6" s="55" t="s">
        <v>4</v>
      </c>
      <c r="AB6" s="55" t="s">
        <v>5</v>
      </c>
      <c r="AC6" s="58" t="s">
        <v>19</v>
      </c>
      <c r="AD6" s="44" t="s">
        <v>20</v>
      </c>
      <c r="AG6">
        <f>(M9*9.7%)+(AC20*18.2%)+(100%*43.5%)+(V11*28.6%)</f>
        <v>0.98603955591982961</v>
      </c>
    </row>
    <row r="7" spans="1:33" ht="70" x14ac:dyDescent="0.45">
      <c r="B7" s="15">
        <v>1</v>
      </c>
      <c r="C7" s="17" t="s">
        <v>28</v>
      </c>
      <c r="D7" s="21">
        <v>130</v>
      </c>
      <c r="E7" s="15">
        <v>177</v>
      </c>
      <c r="F7" s="16">
        <f>E7/D7*100%</f>
        <v>1.3615384615384616</v>
      </c>
      <c r="G7" s="64">
        <f>(F7*F8)^(1/2)</f>
        <v>1.1668498024760776</v>
      </c>
      <c r="I7" s="15" t="s">
        <v>34</v>
      </c>
      <c r="J7" s="23">
        <v>4100000000</v>
      </c>
      <c r="K7" s="20">
        <v>9793740000</v>
      </c>
      <c r="L7" s="20">
        <v>267149000</v>
      </c>
      <c r="M7" s="24">
        <f>SUM(J7:L7)</f>
        <v>14160889000</v>
      </c>
      <c r="P7" s="17" t="s">
        <v>28</v>
      </c>
      <c r="Q7" s="26">
        <f>F7</f>
        <v>1.3615384615384616</v>
      </c>
      <c r="R7" s="20">
        <v>7060889000</v>
      </c>
      <c r="S7" s="20">
        <v>7060010062</v>
      </c>
      <c r="T7" s="24">
        <f>R7*Q7</f>
        <v>9613671946.1538467</v>
      </c>
      <c r="U7" s="24">
        <f>T7-S7</f>
        <v>2553661884.1538467</v>
      </c>
      <c r="V7" s="63">
        <f>(U7+U8)/(R7+R8)*100%</f>
        <v>0.18059053666431865</v>
      </c>
      <c r="X7" s="53"/>
      <c r="Y7" s="56"/>
      <c r="Z7" s="56"/>
      <c r="AA7" s="56"/>
      <c r="AB7" s="56"/>
      <c r="AC7" s="59"/>
      <c r="AD7" s="45"/>
      <c r="AG7">
        <f>AG6*100</f>
        <v>98.603955591982967</v>
      </c>
    </row>
    <row r="8" spans="1:33" ht="18" thickBot="1" x14ac:dyDescent="0.5">
      <c r="B8" s="15">
        <v>2</v>
      </c>
      <c r="C8" s="17" t="s">
        <v>30</v>
      </c>
      <c r="D8" s="21">
        <v>2</v>
      </c>
      <c r="E8" s="15">
        <v>2</v>
      </c>
      <c r="F8" s="16">
        <f>E8/D8*100%</f>
        <v>1</v>
      </c>
      <c r="G8" s="64"/>
      <c r="I8" s="15" t="s">
        <v>0</v>
      </c>
      <c r="J8" s="23">
        <v>4096815987</v>
      </c>
      <c r="K8" s="20">
        <v>9792386573</v>
      </c>
      <c r="L8" s="20">
        <v>267146225</v>
      </c>
      <c r="M8" s="24">
        <f>SUM(J8:L8)</f>
        <v>14156348785</v>
      </c>
      <c r="P8" s="17" t="s">
        <v>30</v>
      </c>
      <c r="Q8" s="26">
        <f>F8</f>
        <v>1</v>
      </c>
      <c r="R8" s="20">
        <v>7100000000</v>
      </c>
      <c r="S8" s="20">
        <v>7096339340</v>
      </c>
      <c r="T8" s="24">
        <f>R8*Q8</f>
        <v>7100000000</v>
      </c>
      <c r="U8" s="24">
        <f>T8-S8</f>
        <v>3660660</v>
      </c>
      <c r="V8" s="63"/>
      <c r="X8" s="54"/>
      <c r="Y8" s="57"/>
      <c r="Z8" s="57"/>
      <c r="AA8" s="57"/>
      <c r="AB8" s="57"/>
      <c r="AC8" s="60"/>
      <c r="AD8" s="46"/>
    </row>
    <row r="9" spans="1:33" ht="17.5" x14ac:dyDescent="0.45">
      <c r="B9" s="15"/>
      <c r="D9" s="21"/>
      <c r="E9" s="15"/>
      <c r="F9" s="16"/>
      <c r="G9" s="31"/>
      <c r="I9" s="15" t="s">
        <v>38</v>
      </c>
      <c r="J9" s="23">
        <f>J8/J7*100</f>
        <v>99.922341146341466</v>
      </c>
      <c r="K9" s="23">
        <f>K8/K7*100</f>
        <v>99.986180692973264</v>
      </c>
      <c r="L9" s="23">
        <f>L8/L7*100</f>
        <v>99.998961253832135</v>
      </c>
      <c r="M9" s="14">
        <f>M8/M7</f>
        <v>0.99967938347655994</v>
      </c>
      <c r="P9" s="17"/>
      <c r="Q9" s="26"/>
      <c r="T9" s="24"/>
      <c r="U9" s="24"/>
      <c r="V9" s="63"/>
      <c r="X9" s="4" t="s">
        <v>7</v>
      </c>
      <c r="Y9" s="3">
        <v>382711000</v>
      </c>
      <c r="Z9" s="3">
        <f>Y9</f>
        <v>382711000</v>
      </c>
      <c r="AA9" s="3">
        <f>AB9</f>
        <v>488413187</v>
      </c>
      <c r="AB9" s="3">
        <v>488413187</v>
      </c>
      <c r="AC9" s="11">
        <f>(Z9-(Z9-AB9))/Z9*100%</f>
        <v>1.2761932293558325</v>
      </c>
      <c r="AD9" s="47">
        <f>SUM(AC9:AC20)/12</f>
        <v>1.0425292559538712</v>
      </c>
      <c r="AE9" s="28"/>
    </row>
    <row r="10" spans="1:33" x14ac:dyDescent="0.35">
      <c r="G10" s="24">
        <f>((E7+E8)/(D7+D8))*100%</f>
        <v>1.356060606060606</v>
      </c>
      <c r="R10" s="24">
        <f>SUM(R7:R9)</f>
        <v>14160889000</v>
      </c>
      <c r="S10" s="24">
        <f>SUM(S7:S9)</f>
        <v>14156349402</v>
      </c>
      <c r="T10" s="24">
        <f>SUM(T7:T9)</f>
        <v>16713671946.153847</v>
      </c>
      <c r="U10" s="24">
        <f>SUM(U7:U9)</f>
        <v>2557322544.1538467</v>
      </c>
      <c r="V10" s="14">
        <f>U10/R10*100%</f>
        <v>0.18059053666431865</v>
      </c>
      <c r="X10" s="5" t="s">
        <v>8</v>
      </c>
      <c r="Y10" s="2">
        <v>1060832000</v>
      </c>
      <c r="Z10" s="2">
        <f>Z9+Y10</f>
        <v>1443543000</v>
      </c>
      <c r="AA10" s="2">
        <f>AB10-AB9</f>
        <v>1098979558</v>
      </c>
      <c r="AB10" s="9">
        <v>1587392745</v>
      </c>
      <c r="AC10" s="11">
        <f t="shared" ref="AC10:AC20" si="0">(Z10-(Z10-AB10))/Z10*100%</f>
        <v>1.0996504745615476</v>
      </c>
      <c r="AD10" s="48"/>
      <c r="AE10" s="28"/>
    </row>
    <row r="11" spans="1:33" x14ac:dyDescent="0.35">
      <c r="E11" t="s">
        <v>55</v>
      </c>
      <c r="G11" s="26">
        <v>1</v>
      </c>
      <c r="U11" s="33"/>
      <c r="V11" s="27">
        <f>50%+ (18.06%/20*50)</f>
        <v>0.95150000000000001</v>
      </c>
      <c r="X11" s="5" t="s">
        <v>9</v>
      </c>
      <c r="Y11" s="2">
        <v>1187306000</v>
      </c>
      <c r="Z11" s="2">
        <f t="shared" ref="Z11:Z19" si="1">Z10+Y11</f>
        <v>2630849000</v>
      </c>
      <c r="AA11" s="2">
        <f t="shared" ref="AA11:AA20" si="2">AB11-AB10</f>
        <v>1065425075</v>
      </c>
      <c r="AB11" s="9">
        <v>2652817820</v>
      </c>
      <c r="AC11" s="11">
        <f t="shared" si="0"/>
        <v>1.008350467852773</v>
      </c>
      <c r="AD11" s="48"/>
      <c r="AE11" s="20"/>
    </row>
    <row r="12" spans="1:33" x14ac:dyDescent="0.35">
      <c r="U12" s="33"/>
      <c r="V12" s="27">
        <f>50%+ (V10/20*50)</f>
        <v>0.95147634166079664</v>
      </c>
      <c r="X12" s="5" t="s">
        <v>10</v>
      </c>
      <c r="Y12" s="2">
        <v>1341486000</v>
      </c>
      <c r="Z12" s="2">
        <f t="shared" si="1"/>
        <v>3972335000</v>
      </c>
      <c r="AA12" s="2">
        <f t="shared" si="2"/>
        <v>1349065377</v>
      </c>
      <c r="AB12" s="9">
        <v>4001883197</v>
      </c>
      <c r="AC12" s="11">
        <f t="shared" si="0"/>
        <v>1.0074384957462046</v>
      </c>
      <c r="AD12" s="48"/>
      <c r="AE12" s="20"/>
    </row>
    <row r="13" spans="1:33" x14ac:dyDescent="0.35">
      <c r="U13" s="34"/>
      <c r="X13" s="5" t="s">
        <v>11</v>
      </c>
      <c r="Y13" s="2">
        <v>1013366000</v>
      </c>
      <c r="Z13" s="2">
        <f t="shared" si="1"/>
        <v>4985701000</v>
      </c>
      <c r="AA13" s="2">
        <f t="shared" si="2"/>
        <v>1396230241</v>
      </c>
      <c r="AB13" s="9">
        <v>5398113438</v>
      </c>
      <c r="AC13" s="11">
        <f t="shared" si="0"/>
        <v>1.0827190475321324</v>
      </c>
      <c r="AD13" s="48"/>
      <c r="AE13" s="20"/>
    </row>
    <row r="14" spans="1:33" x14ac:dyDescent="0.35">
      <c r="X14" s="5" t="s">
        <v>12</v>
      </c>
      <c r="Y14" s="2">
        <v>1998684000</v>
      </c>
      <c r="Z14" s="2">
        <f t="shared" si="1"/>
        <v>6984385000</v>
      </c>
      <c r="AA14" s="2">
        <f t="shared" si="2"/>
        <v>1661536094</v>
      </c>
      <c r="AB14" s="9">
        <v>7059649532</v>
      </c>
      <c r="AC14" s="11">
        <f t="shared" si="0"/>
        <v>1.0107761144324088</v>
      </c>
      <c r="AD14" s="48"/>
    </row>
    <row r="15" spans="1:33" x14ac:dyDescent="0.35">
      <c r="X15" s="5" t="s">
        <v>13</v>
      </c>
      <c r="Y15" s="2">
        <v>1354692000</v>
      </c>
      <c r="Z15" s="2">
        <f t="shared" si="1"/>
        <v>8339077000</v>
      </c>
      <c r="AA15" s="2">
        <f t="shared" si="2"/>
        <v>1315694387</v>
      </c>
      <c r="AB15" s="9">
        <v>8375343919</v>
      </c>
      <c r="AC15" s="11">
        <f t="shared" si="0"/>
        <v>1.0043490327526656</v>
      </c>
      <c r="AD15" s="48"/>
    </row>
    <row r="16" spans="1:33" x14ac:dyDescent="0.35">
      <c r="F16" s="14"/>
      <c r="X16" s="5" t="s">
        <v>14</v>
      </c>
      <c r="Y16" s="2">
        <v>1286878000</v>
      </c>
      <c r="Z16" s="2">
        <f t="shared" si="1"/>
        <v>9625955000</v>
      </c>
      <c r="AA16" s="2">
        <f t="shared" si="2"/>
        <v>1283175250</v>
      </c>
      <c r="AB16" s="9">
        <v>9658519169</v>
      </c>
      <c r="AC16" s="11">
        <f t="shared" si="0"/>
        <v>1.0033829546263202</v>
      </c>
      <c r="AD16" s="48"/>
    </row>
    <row r="17" spans="6:30" x14ac:dyDescent="0.35">
      <c r="F17" s="14"/>
      <c r="X17" s="5" t="s">
        <v>15</v>
      </c>
      <c r="Y17" s="2">
        <v>964066000</v>
      </c>
      <c r="Z17" s="2">
        <f t="shared" si="1"/>
        <v>10590021000</v>
      </c>
      <c r="AA17" s="2">
        <f t="shared" si="2"/>
        <v>937038960</v>
      </c>
      <c r="AB17" s="9">
        <v>10595558129</v>
      </c>
      <c r="AC17" s="11">
        <f t="shared" si="0"/>
        <v>1.0005228628913956</v>
      </c>
      <c r="AD17" s="48"/>
    </row>
    <row r="18" spans="6:30" x14ac:dyDescent="0.35">
      <c r="X18" s="5" t="s">
        <v>16</v>
      </c>
      <c r="Y18" s="2">
        <v>1116032000</v>
      </c>
      <c r="Z18" s="2">
        <f t="shared" si="1"/>
        <v>11706053000</v>
      </c>
      <c r="AA18" s="2">
        <f t="shared" si="2"/>
        <v>1187552507</v>
      </c>
      <c r="AB18" s="9">
        <v>11783110636</v>
      </c>
      <c r="AC18" s="11">
        <f t="shared" si="0"/>
        <v>1.0065827171635051</v>
      </c>
      <c r="AD18" s="48"/>
    </row>
    <row r="19" spans="6:30" x14ac:dyDescent="0.35">
      <c r="X19" s="5" t="s">
        <v>17</v>
      </c>
      <c r="Y19" s="2">
        <v>1074195000</v>
      </c>
      <c r="Z19" s="2">
        <f t="shared" si="1"/>
        <v>12780248000</v>
      </c>
      <c r="AA19" s="2">
        <f t="shared" si="2"/>
        <v>1133965862</v>
      </c>
      <c r="AB19" s="9">
        <v>12917076498</v>
      </c>
      <c r="AC19" s="11">
        <f t="shared" si="0"/>
        <v>1.0107062474843993</v>
      </c>
      <c r="AD19" s="48"/>
    </row>
    <row r="20" spans="6:30" ht="15" thickBot="1" x14ac:dyDescent="0.4">
      <c r="X20" s="6" t="s">
        <v>18</v>
      </c>
      <c r="Y20" s="2">
        <v>1380641000</v>
      </c>
      <c r="Z20" s="7">
        <f>Z19+Y20</f>
        <v>14160889000</v>
      </c>
      <c r="AA20" s="2">
        <f t="shared" si="2"/>
        <v>1239272904</v>
      </c>
      <c r="AB20" s="10">
        <v>14156349402</v>
      </c>
      <c r="AC20" s="11">
        <f t="shared" si="0"/>
        <v>0.99967942704727086</v>
      </c>
      <c r="AD20" s="49"/>
    </row>
    <row r="21" spans="6:30" ht="15" thickBot="1" x14ac:dyDescent="0.4">
      <c r="X21" s="32" t="s">
        <v>53</v>
      </c>
      <c r="AC21" s="12"/>
    </row>
    <row r="22" spans="6:30" x14ac:dyDescent="0.35">
      <c r="Y22" s="28"/>
      <c r="AB22" s="29"/>
    </row>
    <row r="23" spans="6:30" x14ac:dyDescent="0.35">
      <c r="Y23" s="28"/>
    </row>
  </sheetData>
  <mergeCells count="10">
    <mergeCell ref="AD6:AD8"/>
    <mergeCell ref="G7:G8"/>
    <mergeCell ref="V7:V9"/>
    <mergeCell ref="AD9:AD20"/>
    <mergeCell ref="X6:X8"/>
    <mergeCell ref="Y6:Y8"/>
    <mergeCell ref="Z6:Z8"/>
    <mergeCell ref="AA6:AA8"/>
    <mergeCell ref="AB6:AB8"/>
    <mergeCell ref="AC6:A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99D8-D902-4C22-A23C-B1006378FF1F}">
  <dimension ref="A1:AG47"/>
  <sheetViews>
    <sheetView tabSelected="1" topLeftCell="A6" zoomScale="63" workbookViewId="0">
      <selection activeCell="F14" sqref="F14:G25"/>
    </sheetView>
  </sheetViews>
  <sheetFormatPr defaultRowHeight="14.5" x14ac:dyDescent="0.35"/>
  <cols>
    <col min="3" max="3" width="22.08984375" customWidth="1"/>
    <col min="4" max="4" width="22.36328125" style="20" customWidth="1"/>
    <col min="5" max="5" width="13" customWidth="1"/>
    <col min="6" max="6" width="12.6328125" style="1" customWidth="1"/>
    <col min="7" max="7" width="16.90625" customWidth="1"/>
    <col min="8" max="8" width="8.7265625" style="18"/>
    <col min="9" max="9" width="14.08984375" customWidth="1"/>
    <col min="10" max="10" width="20.453125" style="20" customWidth="1"/>
    <col min="11" max="11" width="18.26953125" style="20" customWidth="1"/>
    <col min="12" max="12" width="19.81640625" style="20" customWidth="1"/>
    <col min="13" max="13" width="17.90625" customWidth="1"/>
    <col min="14" max="14" width="8.7265625" style="18"/>
    <col min="16" max="16" width="29.453125" customWidth="1"/>
    <col min="18" max="18" width="19.08984375" style="20" customWidth="1"/>
    <col min="19" max="19" width="21.1796875" style="20" customWidth="1"/>
    <col min="20" max="20" width="19.08984375" customWidth="1"/>
    <col min="21" max="21" width="18.7265625" customWidth="1"/>
    <col min="23" max="23" width="8.7265625" style="18"/>
    <col min="25" max="27" width="16.81640625" customWidth="1"/>
    <col min="28" max="28" width="19.36328125" customWidth="1"/>
    <col min="29" max="29" width="16.81640625" customWidth="1"/>
    <col min="31" max="31" width="12.6328125" bestFit="1" customWidth="1"/>
    <col min="32" max="32" width="8.7265625" style="18"/>
  </cols>
  <sheetData>
    <row r="1" spans="1:33" x14ac:dyDescent="0.35">
      <c r="A1" t="s">
        <v>54</v>
      </c>
    </row>
    <row r="3" spans="1:33" x14ac:dyDescent="0.35">
      <c r="B3" s="13" t="s">
        <v>22</v>
      </c>
      <c r="H3" s="19" t="s">
        <v>32</v>
      </c>
      <c r="N3" s="19" t="s">
        <v>40</v>
      </c>
      <c r="W3" s="19" t="s">
        <v>46</v>
      </c>
      <c r="AG3" s="13" t="s">
        <v>47</v>
      </c>
    </row>
    <row r="5" spans="1:33" ht="15" thickBot="1" x14ac:dyDescent="0.4"/>
    <row r="6" spans="1:33" ht="32" x14ac:dyDescent="0.4">
      <c r="B6" s="15" t="s">
        <v>23</v>
      </c>
      <c r="C6" s="15" t="s">
        <v>24</v>
      </c>
      <c r="D6" s="21" t="s">
        <v>25</v>
      </c>
      <c r="E6" s="15" t="s">
        <v>26</v>
      </c>
      <c r="F6" s="16" t="s">
        <v>27</v>
      </c>
      <c r="G6" s="15" t="s">
        <v>31</v>
      </c>
      <c r="I6" s="15" t="s">
        <v>33</v>
      </c>
      <c r="J6" s="21" t="s">
        <v>35</v>
      </c>
      <c r="K6" s="22" t="s">
        <v>37</v>
      </c>
      <c r="L6" s="22" t="s">
        <v>36</v>
      </c>
      <c r="M6" s="22" t="s">
        <v>39</v>
      </c>
      <c r="O6" s="22" t="s">
        <v>1</v>
      </c>
      <c r="P6" s="22" t="s">
        <v>24</v>
      </c>
      <c r="Q6" s="22" t="s">
        <v>41</v>
      </c>
      <c r="R6" s="22" t="s">
        <v>42</v>
      </c>
      <c r="S6" s="22" t="s">
        <v>43</v>
      </c>
      <c r="T6" s="22" t="s">
        <v>44</v>
      </c>
      <c r="U6" s="25" t="s">
        <v>45</v>
      </c>
      <c r="X6" s="52" t="s">
        <v>2</v>
      </c>
      <c r="Y6" s="55" t="s">
        <v>3</v>
      </c>
      <c r="Z6" s="55" t="s">
        <v>6</v>
      </c>
      <c r="AA6" s="55" t="s">
        <v>4</v>
      </c>
      <c r="AB6" s="55" t="s">
        <v>5</v>
      </c>
      <c r="AC6" s="58" t="s">
        <v>19</v>
      </c>
      <c r="AD6" s="44" t="s">
        <v>20</v>
      </c>
      <c r="AG6">
        <f>(M9*9.7%)+(AC20*18.2%)+(100%*43.5%)+(V13*28.6%)</f>
        <v>0.93322528869080346</v>
      </c>
    </row>
    <row r="7" spans="1:33" ht="78.5" x14ac:dyDescent="0.45">
      <c r="B7" s="15">
        <v>1</v>
      </c>
      <c r="C7" s="35" t="s">
        <v>56</v>
      </c>
      <c r="D7" s="21">
        <v>150</v>
      </c>
      <c r="E7" s="15">
        <v>188</v>
      </c>
      <c r="F7" s="16">
        <f>E7/D7*100%</f>
        <v>1.2533333333333334</v>
      </c>
      <c r="G7" s="50">
        <f>(F7*F8*F9*F10)^(1/4)</f>
        <v>1.0580754737965423</v>
      </c>
      <c r="I7" s="15" t="s">
        <v>34</v>
      </c>
      <c r="J7" s="23">
        <v>4845000000</v>
      </c>
      <c r="K7" s="20">
        <v>10284667000</v>
      </c>
      <c r="L7" s="20">
        <v>365333000</v>
      </c>
      <c r="M7" s="24">
        <f>SUM(J7:L7)</f>
        <v>15495000000</v>
      </c>
      <c r="P7" s="35" t="s">
        <v>56</v>
      </c>
      <c r="Q7" s="26">
        <f>F7</f>
        <v>1.2533333333333334</v>
      </c>
      <c r="R7" s="20">
        <v>7129983000</v>
      </c>
      <c r="S7" s="20">
        <v>7126915401</v>
      </c>
      <c r="T7" s="24">
        <f>R7*Q7</f>
        <v>8936245360</v>
      </c>
      <c r="U7" s="24">
        <f>T7-S7</f>
        <v>1809329959</v>
      </c>
      <c r="V7" s="51">
        <f>(U7+U8+U9+U10)/(R7+R8+R9+R10)*100%</f>
        <v>0.11964655766056637</v>
      </c>
      <c r="X7" s="53"/>
      <c r="Y7" s="56"/>
      <c r="Z7" s="56"/>
      <c r="AA7" s="56"/>
      <c r="AB7" s="56"/>
      <c r="AC7" s="59"/>
      <c r="AD7" s="45"/>
      <c r="AG7">
        <f>AG6*100</f>
        <v>93.322528869080344</v>
      </c>
    </row>
    <row r="8" spans="1:33" ht="32.5" thickBot="1" x14ac:dyDescent="0.5">
      <c r="B8" s="15">
        <v>2</v>
      </c>
      <c r="C8" s="35" t="s">
        <v>30</v>
      </c>
      <c r="D8" s="21">
        <v>2</v>
      </c>
      <c r="E8" s="15">
        <v>2</v>
      </c>
      <c r="F8" s="16">
        <f>E8/D8*100%</f>
        <v>1</v>
      </c>
      <c r="G8" s="50"/>
      <c r="I8" s="15" t="s">
        <v>0</v>
      </c>
      <c r="J8" s="23">
        <v>4843781685</v>
      </c>
      <c r="K8" s="20">
        <v>9769910105</v>
      </c>
      <c r="L8" s="20">
        <v>365314090</v>
      </c>
      <c r="M8" s="24">
        <f>SUM(J8:L8)</f>
        <v>14979005880</v>
      </c>
      <c r="P8" s="35" t="s">
        <v>30</v>
      </c>
      <c r="Q8" s="26">
        <f>F8</f>
        <v>1</v>
      </c>
      <c r="R8" s="20">
        <v>7854837000</v>
      </c>
      <c r="S8" s="20">
        <v>7852276071</v>
      </c>
      <c r="T8" s="24">
        <f>R8*Q8</f>
        <v>7854837000</v>
      </c>
      <c r="U8" s="24">
        <f>T8-S8</f>
        <v>2560929</v>
      </c>
      <c r="V8" s="51"/>
      <c r="X8" s="54"/>
      <c r="Y8" s="57"/>
      <c r="Z8" s="57"/>
      <c r="AA8" s="57"/>
      <c r="AB8" s="57"/>
      <c r="AC8" s="60"/>
      <c r="AD8" s="46"/>
    </row>
    <row r="9" spans="1:33" ht="47.5" x14ac:dyDescent="0.45">
      <c r="B9" s="15">
        <v>3</v>
      </c>
      <c r="C9" s="36" t="s">
        <v>57</v>
      </c>
      <c r="D9" s="21">
        <v>1</v>
      </c>
      <c r="E9" s="15">
        <v>1</v>
      </c>
      <c r="F9" s="16">
        <f>E9/D9*100%</f>
        <v>1</v>
      </c>
      <c r="G9" s="50"/>
      <c r="I9" s="15" t="s">
        <v>38</v>
      </c>
      <c r="J9" s="23">
        <f>J8/J7*100</f>
        <v>99.974854179566563</v>
      </c>
      <c r="K9" s="23">
        <f>K8/K7*100</f>
        <v>94.994909460850792</v>
      </c>
      <c r="L9" s="23">
        <f>L8/L7*100</f>
        <v>99.994823900386777</v>
      </c>
      <c r="M9" s="14">
        <f>M8/M7</f>
        <v>0.9666993146176186</v>
      </c>
      <c r="P9" s="36" t="s">
        <v>57</v>
      </c>
      <c r="Q9" s="26">
        <f>F9</f>
        <v>1</v>
      </c>
      <c r="R9" s="20">
        <v>88108000</v>
      </c>
      <c r="S9" s="20">
        <v>88090196</v>
      </c>
      <c r="T9" s="24">
        <f>R9*Q9</f>
        <v>88108000</v>
      </c>
      <c r="U9" s="24">
        <f>T9-S9</f>
        <v>17804</v>
      </c>
      <c r="V9" s="51"/>
      <c r="X9" s="4" t="s">
        <v>7</v>
      </c>
      <c r="Y9" s="3">
        <v>408707000</v>
      </c>
      <c r="Z9" s="3">
        <f>Y9</f>
        <v>408707000</v>
      </c>
      <c r="AA9" s="3">
        <f>AB9</f>
        <v>459888963</v>
      </c>
      <c r="AB9" s="3">
        <f>150764158+309124805</f>
        <v>459888963</v>
      </c>
      <c r="AC9" s="11">
        <f>(Z9-(Z9-AB9))/Z9*100%</f>
        <v>1.1252289855568904</v>
      </c>
      <c r="AD9" s="47">
        <f>SUM(AC9:AC20)/12</f>
        <v>1.0419642268448077</v>
      </c>
      <c r="AE9" s="28"/>
    </row>
    <row r="10" spans="1:33" ht="47" x14ac:dyDescent="0.4">
      <c r="B10" s="15">
        <v>4</v>
      </c>
      <c r="C10" s="37" t="s">
        <v>58</v>
      </c>
      <c r="D10" s="20">
        <v>1</v>
      </c>
      <c r="E10" s="15">
        <v>1</v>
      </c>
      <c r="F10" s="16">
        <f>E10/D10*100%</f>
        <v>1</v>
      </c>
      <c r="G10" s="50"/>
      <c r="P10" s="37" t="s">
        <v>58</v>
      </c>
      <c r="Q10" s="26">
        <f>F10</f>
        <v>1</v>
      </c>
      <c r="R10" s="24">
        <v>71729000</v>
      </c>
      <c r="S10" s="24">
        <v>71631615</v>
      </c>
      <c r="T10" s="24">
        <f>R10*Q10</f>
        <v>71729000</v>
      </c>
      <c r="U10" s="24">
        <f>T10-S10</f>
        <v>97385</v>
      </c>
      <c r="V10" s="51"/>
      <c r="X10" s="5" t="s">
        <v>8</v>
      </c>
      <c r="Y10" s="2">
        <v>774501000</v>
      </c>
      <c r="Z10" s="2">
        <f>Z9+Y10</f>
        <v>1183208000</v>
      </c>
      <c r="AA10" s="2">
        <f>AB10-AB9</f>
        <v>858304746</v>
      </c>
      <c r="AB10" s="9">
        <f>490783681+827410028</f>
        <v>1318193709</v>
      </c>
      <c r="AC10" s="11">
        <f t="shared" ref="AC10:AC19" si="0">(Z10-(Z10-AB10))/Z10*100%</f>
        <v>1.1140845134583268</v>
      </c>
      <c r="AD10" s="48"/>
      <c r="AE10" s="28"/>
    </row>
    <row r="11" spans="1:33" x14ac:dyDescent="0.35">
      <c r="E11" t="s">
        <v>55</v>
      </c>
      <c r="G11" s="26">
        <v>1</v>
      </c>
      <c r="R11" s="20">
        <f>SUM(R7:R10)</f>
        <v>15144657000</v>
      </c>
      <c r="S11" s="20">
        <f>SUM(S7:S10)</f>
        <v>15138913283</v>
      </c>
      <c r="T11" s="20">
        <f>SUM(T7:T10)</f>
        <v>16950919360</v>
      </c>
      <c r="U11" s="20">
        <f>SUM(U7:U10)</f>
        <v>1812006077</v>
      </c>
      <c r="V11" s="14">
        <f>U11/R11*100%</f>
        <v>0.11964655766056637</v>
      </c>
      <c r="X11" s="5" t="s">
        <v>9</v>
      </c>
      <c r="Y11" s="2">
        <v>1688914000</v>
      </c>
      <c r="Z11" s="2">
        <f t="shared" ref="Z11:Z19" si="1">Z10+Y11</f>
        <v>2872122000</v>
      </c>
      <c r="AA11" s="2">
        <f t="shared" ref="AA11:AA20" si="2">AB11-AB10</f>
        <v>1697751246</v>
      </c>
      <c r="AB11" s="9">
        <f>1167095602+1848849353</f>
        <v>3015944955</v>
      </c>
      <c r="AC11" s="11">
        <f t="shared" si="0"/>
        <v>1.0500755034082814</v>
      </c>
      <c r="AD11" s="48"/>
      <c r="AE11" s="20"/>
    </row>
    <row r="12" spans="1:33" x14ac:dyDescent="0.35">
      <c r="U12" s="33"/>
      <c r="X12" s="5" t="s">
        <v>10</v>
      </c>
      <c r="Y12" s="2">
        <v>816807000</v>
      </c>
      <c r="Z12" s="2">
        <f t="shared" si="1"/>
        <v>3688929000</v>
      </c>
      <c r="AA12" s="2">
        <f t="shared" si="2"/>
        <v>801813911</v>
      </c>
      <c r="AB12" s="9">
        <f>1499072897+2318685969</f>
        <v>3817758866</v>
      </c>
      <c r="AC12" s="11">
        <f t="shared" si="0"/>
        <v>1.0349233791162693</v>
      </c>
      <c r="AD12" s="48"/>
      <c r="AE12" s="20"/>
    </row>
    <row r="13" spans="1:33" x14ac:dyDescent="0.35">
      <c r="U13" s="34" t="s">
        <v>21</v>
      </c>
      <c r="V13" s="27">
        <f>50%+ (11.96%/20*50)</f>
        <v>0.79900000000000004</v>
      </c>
      <c r="X13" s="5" t="s">
        <v>11</v>
      </c>
      <c r="Y13" s="2">
        <v>1018268000</v>
      </c>
      <c r="Z13" s="2">
        <f t="shared" si="1"/>
        <v>4707197000</v>
      </c>
      <c r="AA13" s="2">
        <f t="shared" si="2"/>
        <v>1243153862</v>
      </c>
      <c r="AB13" s="9">
        <f>2024383147+3036529581</f>
        <v>5060912728</v>
      </c>
      <c r="AC13" s="11">
        <f t="shared" si="0"/>
        <v>1.0751435998960741</v>
      </c>
      <c r="AD13" s="48"/>
      <c r="AE13" s="20"/>
    </row>
    <row r="14" spans="1:33" x14ac:dyDescent="0.35">
      <c r="V14" s="27"/>
      <c r="X14" s="5" t="s">
        <v>12</v>
      </c>
      <c r="Y14" s="2">
        <v>2176190000</v>
      </c>
      <c r="Z14" s="2">
        <f t="shared" si="1"/>
        <v>6883387000</v>
      </c>
      <c r="AA14" s="2">
        <f t="shared" si="2"/>
        <v>1972869683</v>
      </c>
      <c r="AB14" s="9">
        <f>2565566680+4217852172+250363559</f>
        <v>7033782411</v>
      </c>
      <c r="AC14" s="11">
        <f t="shared" si="0"/>
        <v>1.0218490419033537</v>
      </c>
      <c r="AD14" s="48"/>
    </row>
    <row r="15" spans="1:33" x14ac:dyDescent="0.35">
      <c r="X15" s="5" t="s">
        <v>13</v>
      </c>
      <c r="Y15" s="2">
        <v>1268442000</v>
      </c>
      <c r="Z15" s="2">
        <f t="shared" si="1"/>
        <v>8151829000</v>
      </c>
      <c r="AA15" s="2">
        <f t="shared" si="2"/>
        <v>1369275463</v>
      </c>
      <c r="AB15" s="9">
        <f>2956769215+5193533436+252755223</f>
        <v>8403057874</v>
      </c>
      <c r="AC15" s="11">
        <f t="shared" si="0"/>
        <v>1.0308187124631785</v>
      </c>
      <c r="AD15" s="48"/>
    </row>
    <row r="16" spans="1:33" x14ac:dyDescent="0.35">
      <c r="F16" s="14"/>
      <c r="X16" s="5" t="s">
        <v>14</v>
      </c>
      <c r="Y16" s="2">
        <v>1279735000</v>
      </c>
      <c r="Z16" s="2">
        <f t="shared" si="1"/>
        <v>9431564000</v>
      </c>
      <c r="AA16" s="2">
        <f t="shared" si="2"/>
        <v>1242450966</v>
      </c>
      <c r="AB16" s="9">
        <f>3319728032+6073025585+252755223</f>
        <v>9645508840</v>
      </c>
      <c r="AC16" s="11">
        <f t="shared" si="0"/>
        <v>1.022683919655319</v>
      </c>
      <c r="AD16" s="48"/>
    </row>
    <row r="17" spans="6:30" x14ac:dyDescent="0.35">
      <c r="F17" s="14"/>
      <c r="X17" s="5" t="s">
        <v>15</v>
      </c>
      <c r="Y17" s="2">
        <v>962837000</v>
      </c>
      <c r="Z17" s="2">
        <f t="shared" si="1"/>
        <v>10394401000</v>
      </c>
      <c r="AA17" s="2">
        <f t="shared" si="2"/>
        <v>967958684</v>
      </c>
      <c r="AB17" s="9">
        <f>3689635382+6632165129+291667013</f>
        <v>10613467524</v>
      </c>
      <c r="AC17" s="11">
        <f t="shared" si="0"/>
        <v>1.0210754351308939</v>
      </c>
      <c r="AD17" s="48"/>
    </row>
    <row r="18" spans="6:30" x14ac:dyDescent="0.35">
      <c r="X18" s="5" t="s">
        <v>16</v>
      </c>
      <c r="Y18" s="2">
        <v>1211049000</v>
      </c>
      <c r="Z18" s="2">
        <f t="shared" si="1"/>
        <v>11605450000</v>
      </c>
      <c r="AA18" s="2">
        <f t="shared" si="2"/>
        <v>1277358084</v>
      </c>
      <c r="AB18" s="9">
        <f>4065159770+7485601745+340064093</f>
        <v>11890825608</v>
      </c>
      <c r="AC18" s="11">
        <f t="shared" si="0"/>
        <v>1.0245897925543603</v>
      </c>
      <c r="AD18" s="48"/>
    </row>
    <row r="19" spans="6:30" x14ac:dyDescent="0.35">
      <c r="G19" s="39"/>
      <c r="X19" s="5" t="s">
        <v>17</v>
      </c>
      <c r="Y19" s="2">
        <v>1572922000</v>
      </c>
      <c r="Z19" s="2">
        <f t="shared" si="1"/>
        <v>13178372000</v>
      </c>
      <c r="AA19" s="2">
        <f t="shared" si="2"/>
        <v>1503494402</v>
      </c>
      <c r="AB19" s="9">
        <f>4439546769+8589459151+365314090</f>
        <v>13394320010</v>
      </c>
      <c r="AC19" s="11">
        <f t="shared" si="0"/>
        <v>1.0163865468359825</v>
      </c>
      <c r="AD19" s="48"/>
    </row>
    <row r="20" spans="6:30" ht="15" thickBot="1" x14ac:dyDescent="0.4">
      <c r="X20" s="6" t="s">
        <v>18</v>
      </c>
      <c r="Y20" s="2">
        <v>2316628000</v>
      </c>
      <c r="Z20" s="7">
        <f>Z19+Y20</f>
        <v>15495000000</v>
      </c>
      <c r="AA20" s="2">
        <f t="shared" si="2"/>
        <v>1584871462</v>
      </c>
      <c r="AB20" s="10">
        <f>4843967277+9769910105+365314090</f>
        <v>14979191472</v>
      </c>
      <c r="AC20" s="43">
        <f>(Z20-(Z20-AB20))/Z20*100%</f>
        <v>0.96671129215876084</v>
      </c>
      <c r="AD20" s="49"/>
    </row>
    <row r="21" spans="6:30" ht="15" thickBot="1" x14ac:dyDescent="0.4">
      <c r="X21" s="32" t="s">
        <v>53</v>
      </c>
      <c r="Y21" s="38">
        <v>510180000</v>
      </c>
      <c r="AC21" s="12"/>
    </row>
    <row r="22" spans="6:30" x14ac:dyDescent="0.35">
      <c r="Y22" s="28">
        <f>Z20-15495000000</f>
        <v>0</v>
      </c>
      <c r="AB22" s="29"/>
    </row>
    <row r="23" spans="6:30" x14ac:dyDescent="0.35">
      <c r="Y23" s="28"/>
    </row>
    <row r="40" spans="31:31" x14ac:dyDescent="0.35">
      <c r="AE40">
        <f>167506450741-123860958229</f>
        <v>43645492512</v>
      </c>
    </row>
    <row r="41" spans="31:31" x14ac:dyDescent="0.35">
      <c r="AE41">
        <f>109489543000-56322307000</f>
        <v>53167236000</v>
      </c>
    </row>
    <row r="43" spans="31:31" x14ac:dyDescent="0.35">
      <c r="AE43">
        <f>AE41-AE40</f>
        <v>9521743488</v>
      </c>
    </row>
    <row r="44" spans="31:31" x14ac:dyDescent="0.35">
      <c r="AE44">
        <f>109489543000-AE43</f>
        <v>99967799512</v>
      </c>
    </row>
    <row r="45" spans="31:31" x14ac:dyDescent="0.35">
      <c r="AE45" s="14">
        <f>AE44/109489543000</f>
        <v>0.91303513351955445</v>
      </c>
    </row>
    <row r="46" spans="31:31" x14ac:dyDescent="0.35">
      <c r="AE46" s="14">
        <f>AE45*100%</f>
        <v>0.91303513351955445</v>
      </c>
    </row>
    <row r="47" spans="31:31" x14ac:dyDescent="0.35">
      <c r="AE47" s="14">
        <f>AE46/3</f>
        <v>0.30434504450651817</v>
      </c>
    </row>
  </sheetData>
  <mergeCells count="10">
    <mergeCell ref="AD6:AD8"/>
    <mergeCell ref="AD9:AD20"/>
    <mergeCell ref="G7:G10"/>
    <mergeCell ref="V7:V10"/>
    <mergeCell ref="X6:X8"/>
    <mergeCell ref="Y6:Y8"/>
    <mergeCell ref="Z6:Z8"/>
    <mergeCell ref="AA6:AA8"/>
    <mergeCell ref="AB6:AB8"/>
    <mergeCell ref="AC6:A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Bpipi</dc:creator>
  <cp:lastModifiedBy>ira safira</cp:lastModifiedBy>
  <dcterms:created xsi:type="dcterms:W3CDTF">2025-04-08T06:47:23Z</dcterms:created>
  <dcterms:modified xsi:type="dcterms:W3CDTF">2026-05-21T10:59:49Z</dcterms:modified>
</cp:coreProperties>
</file>